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05" yWindow="-15" windowWidth="14295" windowHeight="13740"/>
  </bookViews>
  <sheets>
    <sheet name="RESUMEN" sheetId="3589" r:id="rId1"/>
    <sheet name="ALA SUR " sheetId="3586" r:id="rId2"/>
    <sheet name="ALA NORTE" sheetId="1" r:id="rId3"/>
    <sheet name="GIMNASIO" sheetId="3587" r:id="rId4"/>
    <sheet name="URBANIZACION" sheetId="3588" r:id="rId5"/>
  </sheets>
  <definedNames>
    <definedName name="_xlnm.Print_Area" localSheetId="2">'ALA NORTE'!$B$3:$Q$38</definedName>
    <definedName name="_xlnm.Print_Area" localSheetId="1">'ALA SUR '!$B$3:$Q$39</definedName>
    <definedName name="_xlnm.Print_Area" localSheetId="3">GIMNASIO!$B$3:$Q$38</definedName>
    <definedName name="_xlnm.Print_Area" localSheetId="0">RESUMEN!$B$3:$Q$25</definedName>
    <definedName name="_xlnm.Print_Area" localSheetId="4">URBANIZACION!$B$3:$Q$29</definedName>
  </definedNames>
  <calcPr calcId="145621"/>
</workbook>
</file>

<file path=xl/calcChain.xml><?xml version="1.0" encoding="utf-8"?>
<calcChain xmlns="http://schemas.openxmlformats.org/spreadsheetml/2006/main">
  <c r="U15" i="3589" l="1"/>
  <c r="U11" i="3589"/>
  <c r="U10" i="3589"/>
  <c r="U9" i="3589"/>
  <c r="U8" i="3589"/>
  <c r="U19" i="3588"/>
  <c r="P48" i="3588" l="1"/>
  <c r="E48" i="3588"/>
  <c r="S48" i="3588"/>
  <c r="L48" i="3588" s="1"/>
  <c r="S47" i="3588"/>
  <c r="S46" i="3588"/>
  <c r="S45" i="3588"/>
  <c r="S44" i="3588"/>
  <c r="S43" i="3588"/>
  <c r="S42" i="3588"/>
  <c r="S41" i="3588"/>
  <c r="N41" i="3588" s="1"/>
  <c r="P40" i="3589"/>
  <c r="O40" i="3589"/>
  <c r="N40" i="3589"/>
  <c r="O39" i="3589"/>
  <c r="N39" i="3589"/>
  <c r="M39" i="3589"/>
  <c r="L39" i="3589"/>
  <c r="K39" i="3589"/>
  <c r="J39" i="3589"/>
  <c r="I48" i="3588" l="1"/>
  <c r="M48" i="3588"/>
  <c r="F48" i="3588"/>
  <c r="J48" i="3588"/>
  <c r="N48" i="3588"/>
  <c r="G48" i="3588"/>
  <c r="K48" i="3588"/>
  <c r="O48" i="3588"/>
  <c r="H48" i="3588"/>
  <c r="K41" i="3588"/>
  <c r="L41" i="3588"/>
  <c r="M41" i="3588"/>
  <c r="D41" i="3589"/>
  <c r="M40" i="3589"/>
  <c r="L40" i="3589"/>
  <c r="K40" i="3589"/>
  <c r="J40" i="3589"/>
  <c r="I40" i="3589"/>
  <c r="H40" i="3589"/>
  <c r="G40" i="3589"/>
  <c r="F40" i="3589"/>
  <c r="E40" i="3589"/>
  <c r="P39" i="3589"/>
  <c r="I39" i="3589"/>
  <c r="H39" i="3589"/>
  <c r="G39" i="3589"/>
  <c r="F39" i="3589"/>
  <c r="E39" i="3589"/>
  <c r="C34" i="3589"/>
  <c r="S15" i="3589"/>
  <c r="U13" i="3589"/>
  <c r="U12" i="3589"/>
  <c r="D49" i="3588"/>
  <c r="P47" i="3588"/>
  <c r="O47" i="3588"/>
  <c r="N47" i="3588"/>
  <c r="M47" i="3588"/>
  <c r="L47" i="3588"/>
  <c r="K47" i="3588"/>
  <c r="J47" i="3588"/>
  <c r="I47" i="3588"/>
  <c r="H47" i="3588"/>
  <c r="G47" i="3588"/>
  <c r="F47" i="3588"/>
  <c r="E47" i="3588"/>
  <c r="L46" i="3588"/>
  <c r="P46" i="3588"/>
  <c r="O46" i="3588"/>
  <c r="N46" i="3588"/>
  <c r="M46" i="3588"/>
  <c r="I46" i="3588"/>
  <c r="G46" i="3588"/>
  <c r="F46" i="3588"/>
  <c r="E46" i="3588"/>
  <c r="H45" i="3588"/>
  <c r="P45" i="3588"/>
  <c r="G45" i="3588"/>
  <c r="F45" i="3588"/>
  <c r="E45" i="3588"/>
  <c r="L44" i="3588"/>
  <c r="P44" i="3588"/>
  <c r="O44" i="3588"/>
  <c r="N44" i="3588"/>
  <c r="M44" i="3588"/>
  <c r="E44" i="3588"/>
  <c r="P43" i="3588"/>
  <c r="O43" i="3588"/>
  <c r="N43" i="3588"/>
  <c r="M43" i="3588"/>
  <c r="L43" i="3588"/>
  <c r="K43" i="3588"/>
  <c r="J43" i="3588"/>
  <c r="I43" i="3588"/>
  <c r="H43" i="3588"/>
  <c r="G43" i="3588"/>
  <c r="F43" i="3588"/>
  <c r="P42" i="3588"/>
  <c r="O42" i="3588"/>
  <c r="N42" i="3588"/>
  <c r="M42" i="3588"/>
  <c r="L42" i="3588"/>
  <c r="K42" i="3588"/>
  <c r="J42" i="3588"/>
  <c r="I42" i="3588"/>
  <c r="H42" i="3588"/>
  <c r="G42" i="3588"/>
  <c r="F42" i="3588"/>
  <c r="F41" i="3588"/>
  <c r="P41" i="3588"/>
  <c r="O41" i="3588"/>
  <c r="J41" i="3588"/>
  <c r="I41" i="3588"/>
  <c r="H41" i="3588"/>
  <c r="G41" i="3588"/>
  <c r="S40" i="3588"/>
  <c r="E40" i="3588" s="1"/>
  <c r="P40" i="3588"/>
  <c r="O40" i="3588"/>
  <c r="N40" i="3588"/>
  <c r="M40" i="3588"/>
  <c r="L40" i="3588"/>
  <c r="K40" i="3588"/>
  <c r="J40" i="3588"/>
  <c r="I40" i="3588"/>
  <c r="H40" i="3588"/>
  <c r="G40" i="3588"/>
  <c r="S39" i="3588"/>
  <c r="F39" i="3588" s="1"/>
  <c r="P39" i="3588"/>
  <c r="O39" i="3588"/>
  <c r="N39" i="3588"/>
  <c r="M39" i="3588"/>
  <c r="L39" i="3588"/>
  <c r="K39" i="3588"/>
  <c r="J39" i="3588"/>
  <c r="I39" i="3588"/>
  <c r="H39" i="3588"/>
  <c r="C38" i="3588"/>
  <c r="O37" i="3588"/>
  <c r="M37" i="3588"/>
  <c r="K37" i="3588"/>
  <c r="I37" i="3588"/>
  <c r="G37" i="3588"/>
  <c r="E37" i="3588"/>
  <c r="S19" i="3588"/>
  <c r="R19" i="3588"/>
  <c r="U17" i="3588"/>
  <c r="D17" i="3588"/>
  <c r="U16" i="3588"/>
  <c r="D16" i="3588"/>
  <c r="U15" i="3588"/>
  <c r="D15" i="3588"/>
  <c r="U14" i="3588"/>
  <c r="D14" i="3588"/>
  <c r="U13" i="3588"/>
  <c r="D13" i="3588"/>
  <c r="U12" i="3588"/>
  <c r="D12" i="3588"/>
  <c r="U11" i="3588"/>
  <c r="D11" i="3588"/>
  <c r="U10" i="3588"/>
  <c r="D10" i="3588"/>
  <c r="U9" i="3588"/>
  <c r="D9" i="3588"/>
  <c r="U8" i="3588"/>
  <c r="D8" i="3588"/>
  <c r="D67" i="3587"/>
  <c r="P66" i="3587"/>
  <c r="O66" i="3587"/>
  <c r="N66" i="3587"/>
  <c r="M66" i="3587"/>
  <c r="L66" i="3587"/>
  <c r="K66" i="3587"/>
  <c r="J66" i="3587"/>
  <c r="I66" i="3587"/>
  <c r="H66" i="3587"/>
  <c r="G66" i="3587"/>
  <c r="F66" i="3587"/>
  <c r="E66" i="3587"/>
  <c r="P65" i="3587"/>
  <c r="O65" i="3587"/>
  <c r="N65" i="3587"/>
  <c r="M65" i="3587"/>
  <c r="L65" i="3587"/>
  <c r="K65" i="3587"/>
  <c r="J65" i="3587"/>
  <c r="I65" i="3587"/>
  <c r="H65" i="3587"/>
  <c r="G65" i="3587"/>
  <c r="F65" i="3587"/>
  <c r="E65" i="3587"/>
  <c r="P64" i="3587"/>
  <c r="O64" i="3587"/>
  <c r="N64" i="3587"/>
  <c r="M64" i="3587"/>
  <c r="L64" i="3587"/>
  <c r="K64" i="3587"/>
  <c r="J64" i="3587"/>
  <c r="I64" i="3587"/>
  <c r="H64" i="3587"/>
  <c r="G64" i="3587"/>
  <c r="F64" i="3587"/>
  <c r="E64" i="3587"/>
  <c r="P63" i="3587"/>
  <c r="O63" i="3587"/>
  <c r="N63" i="3587"/>
  <c r="M63" i="3587"/>
  <c r="L63" i="3587"/>
  <c r="K63" i="3587"/>
  <c r="J63" i="3587"/>
  <c r="I63" i="3587"/>
  <c r="H63" i="3587"/>
  <c r="G63" i="3587"/>
  <c r="F63" i="3587"/>
  <c r="E63" i="3587"/>
  <c r="P62" i="3587"/>
  <c r="O62" i="3587"/>
  <c r="N62" i="3587"/>
  <c r="M62" i="3587"/>
  <c r="L62" i="3587"/>
  <c r="K62" i="3587"/>
  <c r="J62" i="3587"/>
  <c r="I62" i="3587"/>
  <c r="H62" i="3587"/>
  <c r="G62" i="3587"/>
  <c r="F62" i="3587"/>
  <c r="E62" i="3587"/>
  <c r="S61" i="3587"/>
  <c r="M61" i="3587" s="1"/>
  <c r="P61" i="3587"/>
  <c r="O61" i="3587"/>
  <c r="J61" i="3587"/>
  <c r="I61" i="3587"/>
  <c r="H61" i="3587"/>
  <c r="G61" i="3587"/>
  <c r="F61" i="3587"/>
  <c r="E61" i="3587"/>
  <c r="P60" i="3587"/>
  <c r="O60" i="3587"/>
  <c r="N60" i="3587"/>
  <c r="M60" i="3587"/>
  <c r="L60" i="3587"/>
  <c r="K60" i="3587"/>
  <c r="J60" i="3587"/>
  <c r="I60" i="3587"/>
  <c r="H60" i="3587"/>
  <c r="G60" i="3587"/>
  <c r="F60" i="3587"/>
  <c r="E60" i="3587"/>
  <c r="P59" i="3587"/>
  <c r="O59" i="3587"/>
  <c r="N59" i="3587"/>
  <c r="M59" i="3587"/>
  <c r="L59" i="3587"/>
  <c r="K59" i="3587"/>
  <c r="J59" i="3587"/>
  <c r="I59" i="3587"/>
  <c r="H59" i="3587"/>
  <c r="G59" i="3587"/>
  <c r="F59" i="3587"/>
  <c r="E59" i="3587"/>
  <c r="P58" i="3587"/>
  <c r="O58" i="3587"/>
  <c r="N58" i="3587"/>
  <c r="M58" i="3587"/>
  <c r="L58" i="3587"/>
  <c r="K58" i="3587"/>
  <c r="J58" i="3587"/>
  <c r="I58" i="3587"/>
  <c r="H58" i="3587"/>
  <c r="G58" i="3587"/>
  <c r="F58" i="3587"/>
  <c r="E58" i="3587"/>
  <c r="S57" i="3587"/>
  <c r="I57" i="3587" s="1"/>
  <c r="F57" i="3587"/>
  <c r="E57" i="3587"/>
  <c r="P56" i="3587"/>
  <c r="O56" i="3587"/>
  <c r="N56" i="3587"/>
  <c r="M56" i="3587"/>
  <c r="L56" i="3587"/>
  <c r="K56" i="3587"/>
  <c r="J56" i="3587"/>
  <c r="I56" i="3587"/>
  <c r="H56" i="3587"/>
  <c r="G56" i="3587"/>
  <c r="F56" i="3587"/>
  <c r="E56" i="3587"/>
  <c r="P55" i="3587"/>
  <c r="O55" i="3587"/>
  <c r="N55" i="3587"/>
  <c r="M55" i="3587"/>
  <c r="L55" i="3587"/>
  <c r="K55" i="3587"/>
  <c r="J55" i="3587"/>
  <c r="I55" i="3587"/>
  <c r="H55" i="3587"/>
  <c r="G55" i="3587"/>
  <c r="F55" i="3587"/>
  <c r="E55" i="3587"/>
  <c r="S54" i="3587"/>
  <c r="L54" i="3587" s="1"/>
  <c r="P54" i="3587"/>
  <c r="O54" i="3587"/>
  <c r="N54" i="3587"/>
  <c r="M54" i="3587"/>
  <c r="K54" i="3587"/>
  <c r="I54" i="3587"/>
  <c r="H54" i="3587"/>
  <c r="G54" i="3587"/>
  <c r="F54" i="3587"/>
  <c r="E54" i="3587"/>
  <c r="S53" i="3587"/>
  <c r="J53" i="3587" s="1"/>
  <c r="P53" i="3587"/>
  <c r="M53" i="3587"/>
  <c r="G53" i="3587"/>
  <c r="F53" i="3587"/>
  <c r="E53" i="3587"/>
  <c r="S52" i="3587"/>
  <c r="J52" i="3587" s="1"/>
  <c r="P52" i="3587"/>
  <c r="O52" i="3587"/>
  <c r="N52" i="3587"/>
  <c r="M52" i="3587"/>
  <c r="H52" i="3587"/>
  <c r="G52" i="3587"/>
  <c r="F52" i="3587"/>
  <c r="E52" i="3587"/>
  <c r="P51" i="3587"/>
  <c r="O51" i="3587"/>
  <c r="N51" i="3587"/>
  <c r="M51" i="3587"/>
  <c r="L51" i="3587"/>
  <c r="K51" i="3587"/>
  <c r="J51" i="3587"/>
  <c r="I51" i="3587"/>
  <c r="H51" i="3587"/>
  <c r="G51" i="3587"/>
  <c r="F51" i="3587"/>
  <c r="P50" i="3587"/>
  <c r="O50" i="3587"/>
  <c r="N50" i="3587"/>
  <c r="M50" i="3587"/>
  <c r="L50" i="3587"/>
  <c r="K50" i="3587"/>
  <c r="J50" i="3587"/>
  <c r="I50" i="3587"/>
  <c r="H50" i="3587"/>
  <c r="G50" i="3587"/>
  <c r="F50" i="3587"/>
  <c r="S49" i="3587"/>
  <c r="F49" i="3587" s="1"/>
  <c r="P49" i="3587"/>
  <c r="O49" i="3587"/>
  <c r="N49" i="3587"/>
  <c r="M49" i="3587"/>
  <c r="L49" i="3587"/>
  <c r="K49" i="3587"/>
  <c r="J49" i="3587"/>
  <c r="I49" i="3587"/>
  <c r="H49" i="3587"/>
  <c r="G49" i="3587"/>
  <c r="S48" i="3587"/>
  <c r="F48" i="3587" s="1"/>
  <c r="P48" i="3587"/>
  <c r="O48" i="3587"/>
  <c r="N48" i="3587"/>
  <c r="M48" i="3587"/>
  <c r="L48" i="3587"/>
  <c r="K48" i="3587"/>
  <c r="J48" i="3587"/>
  <c r="I48" i="3587"/>
  <c r="H48" i="3587"/>
  <c r="G48" i="3587"/>
  <c r="C47" i="3587"/>
  <c r="O46" i="3587"/>
  <c r="M46" i="3587"/>
  <c r="K46" i="3587"/>
  <c r="I46" i="3587"/>
  <c r="G46" i="3587"/>
  <c r="E46" i="3587"/>
  <c r="S28" i="3587"/>
  <c r="R28" i="3587"/>
  <c r="U26" i="3587"/>
  <c r="D26" i="3587"/>
  <c r="U25" i="3587"/>
  <c r="D25" i="3587"/>
  <c r="U24" i="3587"/>
  <c r="D24" i="3587"/>
  <c r="U23" i="3587"/>
  <c r="D23" i="3587"/>
  <c r="U22" i="3587"/>
  <c r="D22" i="3587"/>
  <c r="U21" i="3587"/>
  <c r="D21" i="3587"/>
  <c r="U20" i="3587"/>
  <c r="D20" i="3587"/>
  <c r="U19" i="3587"/>
  <c r="D19" i="3587"/>
  <c r="U18" i="3587"/>
  <c r="D18" i="3587"/>
  <c r="U17" i="3587"/>
  <c r="D17" i="3587"/>
  <c r="U16" i="3587"/>
  <c r="D16" i="3587"/>
  <c r="U15" i="3587"/>
  <c r="D15" i="3587"/>
  <c r="U14" i="3587"/>
  <c r="D14" i="3587"/>
  <c r="U13" i="3587"/>
  <c r="D13" i="3587"/>
  <c r="U12" i="3587"/>
  <c r="D12" i="3587"/>
  <c r="U11" i="3587"/>
  <c r="D11" i="3587"/>
  <c r="U10" i="3587"/>
  <c r="D10" i="3587"/>
  <c r="U9" i="3587"/>
  <c r="D9" i="3587"/>
  <c r="U8" i="3587"/>
  <c r="D8" i="3587"/>
  <c r="D69" i="3586"/>
  <c r="P68" i="3586"/>
  <c r="O68" i="3586"/>
  <c r="N68" i="3586"/>
  <c r="M68" i="3586"/>
  <c r="L68" i="3586"/>
  <c r="K68" i="3586"/>
  <c r="J68" i="3586"/>
  <c r="I68" i="3586"/>
  <c r="H68" i="3586"/>
  <c r="G68" i="3586"/>
  <c r="F68" i="3586"/>
  <c r="E68" i="3586"/>
  <c r="P67" i="3586"/>
  <c r="O67" i="3586"/>
  <c r="N67" i="3586"/>
  <c r="M67" i="3586"/>
  <c r="L67" i="3586"/>
  <c r="K67" i="3586"/>
  <c r="J67" i="3586"/>
  <c r="I67" i="3586"/>
  <c r="H67" i="3586"/>
  <c r="G67" i="3586"/>
  <c r="F67" i="3586"/>
  <c r="E67" i="3586"/>
  <c r="P66" i="3586"/>
  <c r="O66" i="3586"/>
  <c r="N66" i="3586"/>
  <c r="M66" i="3586"/>
  <c r="L66" i="3586"/>
  <c r="K66" i="3586"/>
  <c r="J66" i="3586"/>
  <c r="I66" i="3586"/>
  <c r="H66" i="3586"/>
  <c r="G66" i="3586"/>
  <c r="F66" i="3586"/>
  <c r="E66" i="3586"/>
  <c r="P65" i="3586"/>
  <c r="O65" i="3586"/>
  <c r="N65" i="3586"/>
  <c r="M65" i="3586"/>
  <c r="L65" i="3586"/>
  <c r="K65" i="3586"/>
  <c r="J65" i="3586"/>
  <c r="I65" i="3586"/>
  <c r="H65" i="3586"/>
  <c r="G65" i="3586"/>
  <c r="F65" i="3586"/>
  <c r="E65" i="3586"/>
  <c r="P64" i="3586"/>
  <c r="O64" i="3586"/>
  <c r="N64" i="3586"/>
  <c r="M64" i="3586"/>
  <c r="L64" i="3586"/>
  <c r="K64" i="3586"/>
  <c r="J64" i="3586"/>
  <c r="I64" i="3586"/>
  <c r="H64" i="3586"/>
  <c r="G64" i="3586"/>
  <c r="F64" i="3586"/>
  <c r="E64" i="3586"/>
  <c r="S63" i="3586"/>
  <c r="M63" i="3586" s="1"/>
  <c r="P63" i="3586"/>
  <c r="O63" i="3586"/>
  <c r="J63" i="3586"/>
  <c r="I63" i="3586"/>
  <c r="H63" i="3586"/>
  <c r="G63" i="3586"/>
  <c r="F63" i="3586"/>
  <c r="E63" i="3586"/>
  <c r="P62" i="3586"/>
  <c r="O62" i="3586"/>
  <c r="N62" i="3586"/>
  <c r="M62" i="3586"/>
  <c r="L62" i="3586"/>
  <c r="K62" i="3586"/>
  <c r="J62" i="3586"/>
  <c r="I62" i="3586"/>
  <c r="H62" i="3586"/>
  <c r="G62" i="3586"/>
  <c r="F62" i="3586"/>
  <c r="E62" i="3586"/>
  <c r="P61" i="3586"/>
  <c r="O61" i="3586"/>
  <c r="N61" i="3586"/>
  <c r="M61" i="3586"/>
  <c r="L61" i="3586"/>
  <c r="K61" i="3586"/>
  <c r="J61" i="3586"/>
  <c r="I61" i="3586"/>
  <c r="H61" i="3586"/>
  <c r="G61" i="3586"/>
  <c r="F61" i="3586"/>
  <c r="E61" i="3586"/>
  <c r="P60" i="3586"/>
  <c r="O60" i="3586"/>
  <c r="N60" i="3586"/>
  <c r="M60" i="3586"/>
  <c r="L60" i="3586"/>
  <c r="K60" i="3586"/>
  <c r="J60" i="3586"/>
  <c r="I60" i="3586"/>
  <c r="H60" i="3586"/>
  <c r="G60" i="3586"/>
  <c r="F60" i="3586"/>
  <c r="E60" i="3586"/>
  <c r="S59" i="3586"/>
  <c r="I59" i="3586" s="1"/>
  <c r="F59" i="3586"/>
  <c r="E59" i="3586"/>
  <c r="P58" i="3586"/>
  <c r="O58" i="3586"/>
  <c r="N58" i="3586"/>
  <c r="M58" i="3586"/>
  <c r="L58" i="3586"/>
  <c r="K58" i="3586"/>
  <c r="J58" i="3586"/>
  <c r="I58" i="3586"/>
  <c r="H58" i="3586"/>
  <c r="G58" i="3586"/>
  <c r="F58" i="3586"/>
  <c r="E58" i="3586"/>
  <c r="P57" i="3586"/>
  <c r="O57" i="3586"/>
  <c r="N57" i="3586"/>
  <c r="M57" i="3586"/>
  <c r="L57" i="3586"/>
  <c r="K57" i="3586"/>
  <c r="J57" i="3586"/>
  <c r="I57" i="3586"/>
  <c r="H57" i="3586"/>
  <c r="G57" i="3586"/>
  <c r="F57" i="3586"/>
  <c r="E57" i="3586"/>
  <c r="S56" i="3586"/>
  <c r="L56" i="3586" s="1"/>
  <c r="P56" i="3586"/>
  <c r="O56" i="3586"/>
  <c r="N56" i="3586"/>
  <c r="M56" i="3586"/>
  <c r="I56" i="3586"/>
  <c r="H56" i="3586"/>
  <c r="G56" i="3586"/>
  <c r="F56" i="3586"/>
  <c r="E56" i="3586"/>
  <c r="S55" i="3586"/>
  <c r="H55" i="3586" s="1"/>
  <c r="P55" i="3586"/>
  <c r="G55" i="3586"/>
  <c r="F55" i="3586"/>
  <c r="E55" i="3586"/>
  <c r="S54" i="3586"/>
  <c r="H54" i="3586" s="1"/>
  <c r="P54" i="3586"/>
  <c r="O54" i="3586"/>
  <c r="N54" i="3586"/>
  <c r="M54" i="3586"/>
  <c r="I54" i="3586"/>
  <c r="G54" i="3586"/>
  <c r="F54" i="3586"/>
  <c r="E54" i="3586"/>
  <c r="P53" i="3586"/>
  <c r="O53" i="3586"/>
  <c r="N53" i="3586"/>
  <c r="M53" i="3586"/>
  <c r="L53" i="3586"/>
  <c r="K53" i="3586"/>
  <c r="J53" i="3586"/>
  <c r="I53" i="3586"/>
  <c r="H53" i="3586"/>
  <c r="G53" i="3586"/>
  <c r="F53" i="3586"/>
  <c r="P52" i="3586"/>
  <c r="O52" i="3586"/>
  <c r="N52" i="3586"/>
  <c r="M52" i="3586"/>
  <c r="L52" i="3586"/>
  <c r="K52" i="3586"/>
  <c r="J52" i="3586"/>
  <c r="I52" i="3586"/>
  <c r="H52" i="3586"/>
  <c r="G52" i="3586"/>
  <c r="F52" i="3586"/>
  <c r="S51" i="3586"/>
  <c r="E51" i="3586" s="1"/>
  <c r="P51" i="3586"/>
  <c r="O51" i="3586"/>
  <c r="N51" i="3586"/>
  <c r="M51" i="3586"/>
  <c r="L51" i="3586"/>
  <c r="K51" i="3586"/>
  <c r="J51" i="3586"/>
  <c r="I51" i="3586"/>
  <c r="H51" i="3586"/>
  <c r="G51" i="3586"/>
  <c r="S50" i="3586"/>
  <c r="F50" i="3586" s="1"/>
  <c r="P50" i="3586"/>
  <c r="O50" i="3586"/>
  <c r="N50" i="3586"/>
  <c r="M50" i="3586"/>
  <c r="L50" i="3586"/>
  <c r="K50" i="3586"/>
  <c r="J50" i="3586"/>
  <c r="I50" i="3586"/>
  <c r="H50" i="3586"/>
  <c r="G50" i="3586"/>
  <c r="E50" i="3586"/>
  <c r="S49" i="3586"/>
  <c r="F49" i="3586" s="1"/>
  <c r="P49" i="3586"/>
  <c r="O49" i="3586"/>
  <c r="N49" i="3586"/>
  <c r="M49" i="3586"/>
  <c r="L49" i="3586"/>
  <c r="K49" i="3586"/>
  <c r="J49" i="3586"/>
  <c r="I49" i="3586"/>
  <c r="H49" i="3586"/>
  <c r="G49" i="3586"/>
  <c r="C48" i="3586"/>
  <c r="O47" i="3586"/>
  <c r="M47" i="3586"/>
  <c r="K47" i="3586"/>
  <c r="I47" i="3586"/>
  <c r="G47" i="3586"/>
  <c r="E47" i="3586"/>
  <c r="S29" i="3586"/>
  <c r="R29" i="3586"/>
  <c r="U27" i="3586"/>
  <c r="D27" i="3586"/>
  <c r="U26" i="3586"/>
  <c r="D26" i="3586"/>
  <c r="U25" i="3586"/>
  <c r="D25" i="3586"/>
  <c r="U24" i="3586"/>
  <c r="D24" i="3586"/>
  <c r="U23" i="3586"/>
  <c r="D23" i="3586"/>
  <c r="U22" i="3586"/>
  <c r="D22" i="3586"/>
  <c r="U21" i="3586"/>
  <c r="D21" i="3586"/>
  <c r="U20" i="3586"/>
  <c r="D20" i="3586"/>
  <c r="U19" i="3586"/>
  <c r="D19" i="3586"/>
  <c r="U18" i="3586"/>
  <c r="D18" i="3586"/>
  <c r="U17" i="3586"/>
  <c r="D17" i="3586"/>
  <c r="U16" i="3586"/>
  <c r="D16" i="3586"/>
  <c r="U15" i="3586"/>
  <c r="D15" i="3586"/>
  <c r="U14" i="3586"/>
  <c r="D14" i="3586"/>
  <c r="U13" i="3586"/>
  <c r="D13" i="3586"/>
  <c r="U12" i="3586"/>
  <c r="D12" i="3586"/>
  <c r="U11" i="3586"/>
  <c r="D11" i="3586"/>
  <c r="U10" i="3586"/>
  <c r="D10" i="3586"/>
  <c r="U9" i="3586"/>
  <c r="D9" i="3586"/>
  <c r="U8" i="3586"/>
  <c r="D8" i="3586"/>
  <c r="R28" i="1"/>
  <c r="S28" i="1"/>
  <c r="E46" i="1"/>
  <c r="G46" i="1"/>
  <c r="I46" i="1"/>
  <c r="K46" i="1"/>
  <c r="M46" i="1"/>
  <c r="O46" i="1"/>
  <c r="C47" i="1"/>
  <c r="G48" i="1"/>
  <c r="H48" i="1"/>
  <c r="I48" i="1"/>
  <c r="J48" i="1"/>
  <c r="K48" i="1"/>
  <c r="L48" i="1"/>
  <c r="M48" i="1"/>
  <c r="N48" i="1"/>
  <c r="O48" i="1"/>
  <c r="P48" i="1"/>
  <c r="S48" i="1"/>
  <c r="F48" i="1" s="1"/>
  <c r="G49" i="1"/>
  <c r="H49" i="1"/>
  <c r="I49" i="1"/>
  <c r="J49" i="1"/>
  <c r="K49" i="1"/>
  <c r="L49" i="1"/>
  <c r="M49" i="1"/>
  <c r="N49" i="1"/>
  <c r="O49" i="1"/>
  <c r="P49" i="1"/>
  <c r="S49" i="1"/>
  <c r="E49" i="1" s="1"/>
  <c r="U28" i="3587" l="1"/>
  <c r="U29" i="3586"/>
  <c r="J54" i="3586"/>
  <c r="K55" i="3586"/>
  <c r="J55" i="3586"/>
  <c r="K54" i="3586"/>
  <c r="O55" i="3586"/>
  <c r="J56" i="3586"/>
  <c r="L54" i="3586"/>
  <c r="K56" i="3586"/>
  <c r="H46" i="3588"/>
  <c r="G39" i="3588"/>
  <c r="G44" i="3588"/>
  <c r="F44" i="3588"/>
  <c r="E39" i="3588"/>
  <c r="Q39" i="3588" s="1"/>
  <c r="R39" i="3588" s="1"/>
  <c r="N45" i="3588"/>
  <c r="N49" i="3588" s="1"/>
  <c r="N19" i="3588" s="1"/>
  <c r="N38" i="3589" s="1"/>
  <c r="E48" i="3587"/>
  <c r="Q56" i="3587"/>
  <c r="R56" i="3587" s="1"/>
  <c r="J54" i="3587"/>
  <c r="Q54" i="3587" s="1"/>
  <c r="R54" i="3587" s="1"/>
  <c r="O57" i="3587"/>
  <c r="I44" i="3588"/>
  <c r="F40" i="3588"/>
  <c r="Q40" i="3588" s="1"/>
  <c r="R40" i="3588" s="1"/>
  <c r="J45" i="3588"/>
  <c r="K45" i="3588"/>
  <c r="H44" i="3588"/>
  <c r="M45" i="3588"/>
  <c r="P49" i="3588"/>
  <c r="P19" i="3588" s="1"/>
  <c r="P38" i="3589" s="1"/>
  <c r="E41" i="3588"/>
  <c r="Q41" i="3588" s="1"/>
  <c r="R41" i="3588" s="1"/>
  <c r="Q42" i="3588"/>
  <c r="R42" i="3588" s="1"/>
  <c r="Q43" i="3588"/>
  <c r="R43" i="3588" s="1"/>
  <c r="J44" i="3588"/>
  <c r="O45" i="3588"/>
  <c r="O49" i="3588" s="1"/>
  <c r="O19" i="3588" s="1"/>
  <c r="O38" i="3589" s="1"/>
  <c r="K46" i="3588"/>
  <c r="K44" i="3588"/>
  <c r="Q47" i="3588"/>
  <c r="R47" i="3588" s="1"/>
  <c r="Q48" i="3588"/>
  <c r="R48" i="3588" s="1"/>
  <c r="I45" i="3588"/>
  <c r="I52" i="3587"/>
  <c r="K52" i="3587"/>
  <c r="K61" i="3587"/>
  <c r="E49" i="3587"/>
  <c r="Q49" i="3587" s="1"/>
  <c r="R49" i="3587" s="1"/>
  <c r="L52" i="3587"/>
  <c r="Q51" i="3587"/>
  <c r="R51" i="3587" s="1"/>
  <c r="K57" i="3587"/>
  <c r="F67" i="3587"/>
  <c r="F28" i="3587" s="1"/>
  <c r="F37" i="3589" s="1"/>
  <c r="I53" i="3587"/>
  <c r="Q58" i="3587"/>
  <c r="R58" i="3587" s="1"/>
  <c r="Q62" i="3587"/>
  <c r="R62" i="3587" s="1"/>
  <c r="Q64" i="3587"/>
  <c r="R64" i="3587" s="1"/>
  <c r="Q66" i="3587"/>
  <c r="R66" i="3587" s="1"/>
  <c r="Q48" i="3587"/>
  <c r="R48" i="3587" s="1"/>
  <c r="K53" i="3587"/>
  <c r="Q60" i="3587"/>
  <c r="R60" i="3587" s="1"/>
  <c r="Q55" i="3587"/>
  <c r="R55" i="3587" s="1"/>
  <c r="L61" i="3587"/>
  <c r="Q50" i="3587"/>
  <c r="R50" i="3587" s="1"/>
  <c r="G57" i="3587"/>
  <c r="G67" i="3587" s="1"/>
  <c r="G28" i="3587" s="1"/>
  <c r="G37" i="3589" s="1"/>
  <c r="Q59" i="3587"/>
  <c r="R59" i="3587" s="1"/>
  <c r="N61" i="3587"/>
  <c r="Q63" i="3587"/>
  <c r="R63" i="3587" s="1"/>
  <c r="Q65" i="3587"/>
  <c r="R65" i="3587" s="1"/>
  <c r="E48" i="1"/>
  <c r="Q48" i="1" s="1"/>
  <c r="R48" i="1" s="1"/>
  <c r="Q53" i="3586"/>
  <c r="R53" i="3586" s="1"/>
  <c r="K59" i="3586"/>
  <c r="F51" i="3586"/>
  <c r="F69" i="3586" s="1"/>
  <c r="F29" i="3586" s="1"/>
  <c r="F35" i="3589" s="1"/>
  <c r="Q50" i="3586"/>
  <c r="R50" i="3586" s="1"/>
  <c r="Q54" i="3586"/>
  <c r="R54" i="3586" s="1"/>
  <c r="I55" i="3586"/>
  <c r="I69" i="3586" s="1"/>
  <c r="I29" i="3586" s="1"/>
  <c r="I35" i="3589" s="1"/>
  <c r="Q58" i="3586"/>
  <c r="R58" i="3586" s="1"/>
  <c r="O59" i="3586"/>
  <c r="Q66" i="3586"/>
  <c r="R66" i="3586" s="1"/>
  <c r="Q68" i="3586"/>
  <c r="R68" i="3586" s="1"/>
  <c r="Q60" i="3586"/>
  <c r="R60" i="3586" s="1"/>
  <c r="Q62" i="3586"/>
  <c r="R62" i="3586" s="1"/>
  <c r="Q64" i="3586"/>
  <c r="R64" i="3586" s="1"/>
  <c r="Q52" i="3586"/>
  <c r="R52" i="3586" s="1"/>
  <c r="M55" i="3586"/>
  <c r="N55" i="3586"/>
  <c r="Q57" i="3586"/>
  <c r="R57" i="3586" s="1"/>
  <c r="N63" i="3586"/>
  <c r="Q65" i="3586"/>
  <c r="R65" i="3586" s="1"/>
  <c r="Q67" i="3586"/>
  <c r="R67" i="3586" s="1"/>
  <c r="O69" i="3586"/>
  <c r="O29" i="3586" s="1"/>
  <c r="O35" i="3589" s="1"/>
  <c r="G59" i="3586"/>
  <c r="G69" i="3586" s="1"/>
  <c r="G29" i="3586" s="1"/>
  <c r="G35" i="3589" s="1"/>
  <c r="Q61" i="3586"/>
  <c r="R61" i="3586" s="1"/>
  <c r="Q40" i="3589"/>
  <c r="Q39" i="3589"/>
  <c r="L45" i="3588"/>
  <c r="J46" i="3588"/>
  <c r="Q46" i="3588" s="1"/>
  <c r="R46" i="3588" s="1"/>
  <c r="L53" i="3587"/>
  <c r="J57" i="3587"/>
  <c r="N53" i="3587"/>
  <c r="L57" i="3587"/>
  <c r="O53" i="3587"/>
  <c r="O67" i="3587" s="1"/>
  <c r="O28" i="3587" s="1"/>
  <c r="O37" i="3589" s="1"/>
  <c r="M57" i="3587"/>
  <c r="M67" i="3587" s="1"/>
  <c r="H53" i="3587"/>
  <c r="N57" i="3587"/>
  <c r="H57" i="3587"/>
  <c r="P57" i="3587"/>
  <c r="P67" i="3587" s="1"/>
  <c r="P28" i="3587" s="1"/>
  <c r="P37" i="3589" s="1"/>
  <c r="Q56" i="3586"/>
  <c r="R56" i="3586" s="1"/>
  <c r="P59" i="3586"/>
  <c r="P69" i="3586" s="1"/>
  <c r="P29" i="3586" s="1"/>
  <c r="P35" i="3589" s="1"/>
  <c r="L55" i="3586"/>
  <c r="J59" i="3586"/>
  <c r="J69" i="3586" s="1"/>
  <c r="J29" i="3586" s="1"/>
  <c r="J35" i="3589" s="1"/>
  <c r="K63" i="3586"/>
  <c r="E49" i="3586"/>
  <c r="M59" i="3586"/>
  <c r="L63" i="3586"/>
  <c r="L59" i="3586"/>
  <c r="N59" i="3586"/>
  <c r="H59" i="3586"/>
  <c r="H69" i="3586" s="1"/>
  <c r="H29" i="3586" s="1"/>
  <c r="H35" i="3589" s="1"/>
  <c r="F49" i="1"/>
  <c r="Q49" i="1" s="1"/>
  <c r="R49" i="1" s="1"/>
  <c r="D67" i="1"/>
  <c r="G49" i="3588" l="1"/>
  <c r="G19" i="3588" s="1"/>
  <c r="G38" i="3589" s="1"/>
  <c r="I49" i="3588"/>
  <c r="I19" i="3588" s="1"/>
  <c r="I38" i="3589" s="1"/>
  <c r="E49" i="3588"/>
  <c r="E50" i="3588" s="1"/>
  <c r="H49" i="3588"/>
  <c r="H19" i="3588" s="1"/>
  <c r="H38" i="3589" s="1"/>
  <c r="Q52" i="3587"/>
  <c r="R52" i="3587" s="1"/>
  <c r="N67" i="3587"/>
  <c r="N28" i="3587" s="1"/>
  <c r="N37" i="3589" s="1"/>
  <c r="I67" i="3587"/>
  <c r="I28" i="3587" s="1"/>
  <c r="I37" i="3589" s="1"/>
  <c r="K67" i="3587"/>
  <c r="K28" i="3587" s="1"/>
  <c r="K37" i="3589" s="1"/>
  <c r="J67" i="3587"/>
  <c r="J28" i="3587" s="1"/>
  <c r="J37" i="3589" s="1"/>
  <c r="Q55" i="3586"/>
  <c r="R55" i="3586" s="1"/>
  <c r="M49" i="3588"/>
  <c r="M19" i="3588" s="1"/>
  <c r="M38" i="3589" s="1"/>
  <c r="L49" i="3588"/>
  <c r="L19" i="3588" s="1"/>
  <c r="L38" i="3589" s="1"/>
  <c r="K49" i="3588"/>
  <c r="K19" i="3588" s="1"/>
  <c r="K38" i="3589" s="1"/>
  <c r="F49" i="3588"/>
  <c r="F19" i="3588" s="1"/>
  <c r="F38" i="3589" s="1"/>
  <c r="Q44" i="3588"/>
  <c r="R44" i="3588" s="1"/>
  <c r="Q61" i="3587"/>
  <c r="R61" i="3587" s="1"/>
  <c r="H67" i="3587"/>
  <c r="H28" i="3587" s="1"/>
  <c r="H37" i="3589" s="1"/>
  <c r="Q57" i="3587"/>
  <c r="R57" i="3587" s="1"/>
  <c r="L67" i="3587"/>
  <c r="L28" i="3587" s="1"/>
  <c r="K69" i="3586"/>
  <c r="K29" i="3586" s="1"/>
  <c r="K35" i="3589" s="1"/>
  <c r="N69" i="3586"/>
  <c r="N29" i="3586" s="1"/>
  <c r="N35" i="3589" s="1"/>
  <c r="Q63" i="3586"/>
  <c r="R63" i="3586" s="1"/>
  <c r="Q51" i="3586"/>
  <c r="R51" i="3586" s="1"/>
  <c r="Q59" i="3586"/>
  <c r="R59" i="3586" s="1"/>
  <c r="L69" i="3586"/>
  <c r="L29" i="3586" s="1"/>
  <c r="M69" i="3586"/>
  <c r="M29" i="3586" s="1"/>
  <c r="J49" i="3588"/>
  <c r="Q45" i="3588"/>
  <c r="R45" i="3588" s="1"/>
  <c r="M28" i="3587"/>
  <c r="E67" i="3587"/>
  <c r="Q53" i="3587"/>
  <c r="R53" i="3587" s="1"/>
  <c r="Q49" i="3586"/>
  <c r="R49" i="3586" s="1"/>
  <c r="E69" i="3586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28" i="1" l="1"/>
  <c r="E19" i="3588"/>
  <c r="E38" i="3589" s="1"/>
  <c r="M20" i="3588"/>
  <c r="I29" i="3587"/>
  <c r="L37" i="3589"/>
  <c r="M29" i="3587"/>
  <c r="M37" i="3589"/>
  <c r="M30" i="3586"/>
  <c r="M35" i="3589"/>
  <c r="I30" i="3586"/>
  <c r="L35" i="3589"/>
  <c r="E51" i="3588"/>
  <c r="E21" i="3588" s="1"/>
  <c r="J19" i="3588"/>
  <c r="J38" i="3589" s="1"/>
  <c r="Q49" i="3588"/>
  <c r="F50" i="3588"/>
  <c r="G50" i="3588" s="1"/>
  <c r="H50" i="3588" s="1"/>
  <c r="I50" i="3588" s="1"/>
  <c r="J50" i="3588" s="1"/>
  <c r="K50" i="3588" s="1"/>
  <c r="L50" i="3588" s="1"/>
  <c r="M50" i="3588" s="1"/>
  <c r="N50" i="3588" s="1"/>
  <c r="O50" i="3588" s="1"/>
  <c r="P50" i="3588" s="1"/>
  <c r="E68" i="3587"/>
  <c r="Q67" i="3587"/>
  <c r="E28" i="3587"/>
  <c r="E37" i="3589" s="1"/>
  <c r="E69" i="3587"/>
  <c r="E70" i="3586"/>
  <c r="Q69" i="3586"/>
  <c r="E29" i="3586"/>
  <c r="E35" i="3589" s="1"/>
  <c r="E71" i="3586"/>
  <c r="G52" i="1"/>
  <c r="J52" i="1"/>
  <c r="I52" i="1"/>
  <c r="H52" i="1"/>
  <c r="S55" i="1"/>
  <c r="L55" i="1" s="1"/>
  <c r="P55" i="1"/>
  <c r="O55" i="1"/>
  <c r="N55" i="1"/>
  <c r="M55" i="1"/>
  <c r="I55" i="1"/>
  <c r="H55" i="1"/>
  <c r="G55" i="1"/>
  <c r="F55" i="1"/>
  <c r="E55" i="1"/>
  <c r="S54" i="1"/>
  <c r="N54" i="1" s="1"/>
  <c r="P54" i="1"/>
  <c r="G54" i="1"/>
  <c r="F54" i="1"/>
  <c r="E54" i="1"/>
  <c r="F51" i="1"/>
  <c r="P51" i="1"/>
  <c r="O51" i="1"/>
  <c r="N51" i="1"/>
  <c r="M51" i="1"/>
  <c r="L51" i="1"/>
  <c r="K51" i="1"/>
  <c r="J51" i="1"/>
  <c r="I51" i="1"/>
  <c r="H51" i="1"/>
  <c r="G51" i="1"/>
  <c r="S50" i="1"/>
  <c r="F50" i="1" s="1"/>
  <c r="P50" i="1"/>
  <c r="O50" i="1"/>
  <c r="N50" i="1"/>
  <c r="M50" i="1"/>
  <c r="L50" i="1"/>
  <c r="K50" i="1"/>
  <c r="J50" i="1"/>
  <c r="I50" i="1"/>
  <c r="H50" i="1"/>
  <c r="G50" i="1"/>
  <c r="D15" i="1"/>
  <c r="D11" i="1"/>
  <c r="D10" i="1"/>
  <c r="D9" i="1"/>
  <c r="E20" i="3588" l="1"/>
  <c r="I51" i="3588"/>
  <c r="M51" i="3588" s="1"/>
  <c r="M21" i="3588" s="1"/>
  <c r="I20" i="3588"/>
  <c r="Q38" i="3589"/>
  <c r="Q37" i="3589"/>
  <c r="Q35" i="3589"/>
  <c r="R23" i="3588"/>
  <c r="Q50" i="3588"/>
  <c r="E30" i="3587"/>
  <c r="I69" i="3587"/>
  <c r="R32" i="3587"/>
  <c r="E29" i="3587"/>
  <c r="R29" i="3587" s="1"/>
  <c r="F68" i="3587"/>
  <c r="G68" i="3587" s="1"/>
  <c r="H68" i="3587" s="1"/>
  <c r="I68" i="3587" s="1"/>
  <c r="J68" i="3587" s="1"/>
  <c r="K68" i="3587" s="1"/>
  <c r="L68" i="3587" s="1"/>
  <c r="M68" i="3587" s="1"/>
  <c r="N68" i="3587" s="1"/>
  <c r="O68" i="3587" s="1"/>
  <c r="P68" i="3587" s="1"/>
  <c r="R33" i="3586"/>
  <c r="E30" i="3586"/>
  <c r="R30" i="3586" s="1"/>
  <c r="F70" i="3586"/>
  <c r="G70" i="3586" s="1"/>
  <c r="H70" i="3586" s="1"/>
  <c r="I70" i="3586" s="1"/>
  <c r="J70" i="3586" s="1"/>
  <c r="K70" i="3586" s="1"/>
  <c r="L70" i="3586" s="1"/>
  <c r="M70" i="3586" s="1"/>
  <c r="N70" i="3586" s="1"/>
  <c r="O70" i="3586" s="1"/>
  <c r="P70" i="3586" s="1"/>
  <c r="E31" i="3586"/>
  <c r="I71" i="3586"/>
  <c r="J54" i="1"/>
  <c r="K54" i="1"/>
  <c r="E50" i="1"/>
  <c r="Q50" i="1" s="1"/>
  <c r="R50" i="1" s="1"/>
  <c r="I54" i="1"/>
  <c r="M54" i="1"/>
  <c r="J55" i="1"/>
  <c r="H54" i="1"/>
  <c r="L54" i="1"/>
  <c r="K55" i="1"/>
  <c r="O54" i="1"/>
  <c r="Q51" i="1"/>
  <c r="R51" i="1" s="1"/>
  <c r="P61" i="1"/>
  <c r="O61" i="1"/>
  <c r="I61" i="1"/>
  <c r="H61" i="1"/>
  <c r="G61" i="1"/>
  <c r="F61" i="1"/>
  <c r="P63" i="1"/>
  <c r="I63" i="1"/>
  <c r="H63" i="1"/>
  <c r="G63" i="1"/>
  <c r="F63" i="1"/>
  <c r="E63" i="1"/>
  <c r="L66" i="1"/>
  <c r="K66" i="1"/>
  <c r="J66" i="1"/>
  <c r="I66" i="1"/>
  <c r="H66" i="1"/>
  <c r="G66" i="1"/>
  <c r="F66" i="1"/>
  <c r="E66" i="1"/>
  <c r="E62" i="1"/>
  <c r="E61" i="1"/>
  <c r="J59" i="1"/>
  <c r="I59" i="1"/>
  <c r="H59" i="1"/>
  <c r="G59" i="1"/>
  <c r="F59" i="1"/>
  <c r="E59" i="1"/>
  <c r="P60" i="1"/>
  <c r="O60" i="1"/>
  <c r="F60" i="1"/>
  <c r="E60" i="1"/>
  <c r="E58" i="1"/>
  <c r="F58" i="1"/>
  <c r="E57" i="1"/>
  <c r="P52" i="1"/>
  <c r="O52" i="1"/>
  <c r="N52" i="1"/>
  <c r="M52" i="1"/>
  <c r="L52" i="1"/>
  <c r="K52" i="1"/>
  <c r="P57" i="1"/>
  <c r="P65" i="1"/>
  <c r="D25" i="1"/>
  <c r="I65" i="1"/>
  <c r="H65" i="1"/>
  <c r="G65" i="1"/>
  <c r="F65" i="1"/>
  <c r="E65" i="1"/>
  <c r="P64" i="1"/>
  <c r="D24" i="1"/>
  <c r="I64" i="1"/>
  <c r="H64" i="1"/>
  <c r="G64" i="1"/>
  <c r="F64" i="1"/>
  <c r="E64" i="1"/>
  <c r="F56" i="1"/>
  <c r="E56" i="1"/>
  <c r="L60" i="1"/>
  <c r="D21" i="1"/>
  <c r="D22" i="1"/>
  <c r="N66" i="1"/>
  <c r="D12" i="1"/>
  <c r="D13" i="1"/>
  <c r="D18" i="1"/>
  <c r="P53" i="1"/>
  <c r="S58" i="1"/>
  <c r="P62" i="1"/>
  <c r="O53" i="1"/>
  <c r="O62" i="1"/>
  <c r="N53" i="1"/>
  <c r="S62" i="1"/>
  <c r="M53" i="1"/>
  <c r="S53" i="1"/>
  <c r="G57" i="1"/>
  <c r="F57" i="1"/>
  <c r="F62" i="1"/>
  <c r="E53" i="1"/>
  <c r="R20" i="3588" l="1"/>
  <c r="I21" i="3588"/>
  <c r="Q70" i="3586"/>
  <c r="Q51" i="3588"/>
  <c r="I30" i="3587"/>
  <c r="M69" i="3587"/>
  <c r="Q68" i="3587"/>
  <c r="I31" i="3586"/>
  <c r="M71" i="3586"/>
  <c r="M31" i="3586" s="1"/>
  <c r="Q55" i="1"/>
  <c r="R55" i="1" s="1"/>
  <c r="D20" i="1"/>
  <c r="Q54" i="1"/>
  <c r="R54" i="1" s="1"/>
  <c r="D26" i="1"/>
  <c r="D16" i="1"/>
  <c r="D19" i="1"/>
  <c r="D14" i="1"/>
  <c r="D23" i="1"/>
  <c r="N62" i="1"/>
  <c r="I62" i="1"/>
  <c r="H62" i="1"/>
  <c r="J62" i="1"/>
  <c r="M62" i="1"/>
  <c r="K62" i="1"/>
  <c r="G62" i="1"/>
  <c r="L62" i="1"/>
  <c r="D17" i="1"/>
  <c r="D8" i="1"/>
  <c r="M58" i="1"/>
  <c r="I58" i="1"/>
  <c r="P58" i="1"/>
  <c r="L58" i="1"/>
  <c r="H58" i="1"/>
  <c r="O58" i="1"/>
  <c r="K58" i="1"/>
  <c r="G58" i="1"/>
  <c r="N58" i="1"/>
  <c r="J58" i="1"/>
  <c r="O57" i="1"/>
  <c r="I57" i="1"/>
  <c r="J57" i="1"/>
  <c r="H57" i="1"/>
  <c r="K57" i="1"/>
  <c r="N57" i="1"/>
  <c r="M57" i="1"/>
  <c r="L57" i="1"/>
  <c r="P59" i="1"/>
  <c r="L59" i="1"/>
  <c r="O59" i="1"/>
  <c r="K59" i="1"/>
  <c r="N59" i="1"/>
  <c r="M59" i="1"/>
  <c r="O56" i="1"/>
  <c r="K56" i="1"/>
  <c r="G56" i="1"/>
  <c r="N56" i="1"/>
  <c r="J56" i="1"/>
  <c r="M56" i="1"/>
  <c r="I56" i="1"/>
  <c r="P56" i="1"/>
  <c r="L56" i="1"/>
  <c r="H56" i="1"/>
  <c r="J53" i="1"/>
  <c r="H53" i="1"/>
  <c r="K53" i="1"/>
  <c r="L53" i="1"/>
  <c r="F53" i="1"/>
  <c r="I53" i="1"/>
  <c r="G53" i="1"/>
  <c r="L61" i="1"/>
  <c r="K61" i="1"/>
  <c r="N61" i="1"/>
  <c r="J61" i="1"/>
  <c r="M61" i="1"/>
  <c r="O65" i="1"/>
  <c r="K65" i="1"/>
  <c r="N65" i="1"/>
  <c r="J65" i="1"/>
  <c r="M65" i="1"/>
  <c r="L65" i="1"/>
  <c r="F52" i="1"/>
  <c r="O63" i="1"/>
  <c r="K63" i="1"/>
  <c r="N63" i="1"/>
  <c r="J63" i="1"/>
  <c r="M63" i="1"/>
  <c r="L63" i="1"/>
  <c r="M64" i="1"/>
  <c r="L64" i="1"/>
  <c r="O64" i="1"/>
  <c r="K64" i="1"/>
  <c r="N64" i="1"/>
  <c r="J64" i="1"/>
  <c r="I60" i="1"/>
  <c r="M60" i="1"/>
  <c r="O66" i="1"/>
  <c r="J60" i="1"/>
  <c r="N60" i="1"/>
  <c r="P66" i="1"/>
  <c r="G60" i="1"/>
  <c r="K60" i="1"/>
  <c r="M66" i="1"/>
  <c r="H60" i="1"/>
  <c r="Q71" i="3586" l="1"/>
  <c r="M30" i="3587"/>
  <c r="Q69" i="3587"/>
  <c r="Q66" i="1"/>
  <c r="R66" i="1" s="1"/>
  <c r="Q62" i="1"/>
  <c r="R62" i="1" s="1"/>
  <c r="P67" i="1"/>
  <c r="P28" i="1" s="1"/>
  <c r="P36" i="3589" s="1"/>
  <c r="P41" i="3589" s="1"/>
  <c r="P15" i="3589" s="1"/>
  <c r="Q58" i="1"/>
  <c r="R58" i="1" s="1"/>
  <c r="M67" i="1"/>
  <c r="M28" i="1" s="1"/>
  <c r="M36" i="3589" s="1"/>
  <c r="M41" i="3589" s="1"/>
  <c r="M15" i="3589" s="1"/>
  <c r="O67" i="1"/>
  <c r="O28" i="1" s="1"/>
  <c r="O36" i="3589" s="1"/>
  <c r="O41" i="3589" s="1"/>
  <c r="O15" i="3589" s="1"/>
  <c r="N67" i="1"/>
  <c r="N28" i="1" s="1"/>
  <c r="N36" i="3589" s="1"/>
  <c r="N41" i="3589" s="1"/>
  <c r="N15" i="3589" s="1"/>
  <c r="Q60" i="1"/>
  <c r="R60" i="1" s="1"/>
  <c r="G67" i="1"/>
  <c r="G28" i="1" s="1"/>
  <c r="G36" i="3589" s="1"/>
  <c r="G41" i="3589" s="1"/>
  <c r="G15" i="3589" s="1"/>
  <c r="K67" i="1"/>
  <c r="K28" i="1" s="1"/>
  <c r="K36" i="3589" s="1"/>
  <c r="K41" i="3589" s="1"/>
  <c r="K15" i="3589" s="1"/>
  <c r="Q56" i="1"/>
  <c r="R56" i="1" s="1"/>
  <c r="E67" i="1"/>
  <c r="E28" i="1" s="1"/>
  <c r="E36" i="3589" s="1"/>
  <c r="Q64" i="1"/>
  <c r="R64" i="1" s="1"/>
  <c r="Q63" i="1"/>
  <c r="R63" i="1" s="1"/>
  <c r="I67" i="1"/>
  <c r="I28" i="1" s="1"/>
  <c r="I36" i="3589" s="1"/>
  <c r="I41" i="3589" s="1"/>
  <c r="I15" i="3589" s="1"/>
  <c r="H67" i="1"/>
  <c r="H28" i="1" s="1"/>
  <c r="H36" i="3589" s="1"/>
  <c r="H41" i="3589" s="1"/>
  <c r="H15" i="3589" s="1"/>
  <c r="Q59" i="1"/>
  <c r="R59" i="1" s="1"/>
  <c r="Q57" i="1"/>
  <c r="R57" i="1" s="1"/>
  <c r="F67" i="1"/>
  <c r="F28" i="1" s="1"/>
  <c r="F36" i="3589" s="1"/>
  <c r="F41" i="3589" s="1"/>
  <c r="F15" i="3589" s="1"/>
  <c r="Q52" i="1"/>
  <c r="R52" i="1" s="1"/>
  <c r="Q65" i="1"/>
  <c r="R65" i="1" s="1"/>
  <c r="Q53" i="1"/>
  <c r="R53" i="1" s="1"/>
  <c r="J67" i="1"/>
  <c r="J28" i="1" s="1"/>
  <c r="J36" i="3589" s="1"/>
  <c r="J41" i="3589" s="1"/>
  <c r="J15" i="3589" s="1"/>
  <c r="Q61" i="1"/>
  <c r="R61" i="1" s="1"/>
  <c r="L67" i="1"/>
  <c r="L28" i="1" s="1"/>
  <c r="L36" i="3589" s="1"/>
  <c r="L41" i="3589" s="1"/>
  <c r="L15" i="3589" s="1"/>
  <c r="Q36" i="3589" l="1"/>
  <c r="E41" i="3589"/>
  <c r="I16" i="3589"/>
  <c r="M16" i="3589"/>
  <c r="M29" i="1"/>
  <c r="R32" i="1"/>
  <c r="E29" i="1"/>
  <c r="I29" i="1"/>
  <c r="Q67" i="1"/>
  <c r="E68" i="1"/>
  <c r="E69" i="1"/>
  <c r="E30" i="1" s="1"/>
  <c r="E15" i="3589" l="1"/>
  <c r="E42" i="3589"/>
  <c r="E43" i="3589"/>
  <c r="Q41" i="3589"/>
  <c r="R29" i="1"/>
  <c r="I69" i="1"/>
  <c r="I30" i="1" s="1"/>
  <c r="F68" i="1"/>
  <c r="G68" i="1" s="1"/>
  <c r="H68" i="1" s="1"/>
  <c r="I68" i="1" s="1"/>
  <c r="J68" i="1" s="1"/>
  <c r="K68" i="1" s="1"/>
  <c r="L68" i="1" s="1"/>
  <c r="M68" i="1" s="1"/>
  <c r="N68" i="1" s="1"/>
  <c r="O68" i="1" s="1"/>
  <c r="P68" i="1" s="1"/>
  <c r="E17" i="3589" l="1"/>
  <c r="I43" i="3589"/>
  <c r="F42" i="3589"/>
  <c r="G42" i="3589" s="1"/>
  <c r="H42" i="3589" s="1"/>
  <c r="I42" i="3589" s="1"/>
  <c r="J42" i="3589" s="1"/>
  <c r="K42" i="3589" s="1"/>
  <c r="L42" i="3589" s="1"/>
  <c r="M42" i="3589" s="1"/>
  <c r="N42" i="3589" s="1"/>
  <c r="O42" i="3589" s="1"/>
  <c r="P42" i="3589" s="1"/>
  <c r="E16" i="3589"/>
  <c r="R16" i="3589" s="1"/>
  <c r="R19" i="3589"/>
  <c r="M69" i="1"/>
  <c r="Q68" i="1"/>
  <c r="Q42" i="3589" l="1"/>
  <c r="I17" i="3589"/>
  <c r="M43" i="3589"/>
  <c r="M17" i="3589" s="1"/>
  <c r="Q69" i="1"/>
  <c r="M30" i="1"/>
  <c r="Q43" i="3589" l="1"/>
</calcChain>
</file>

<file path=xl/comments1.xml><?xml version="1.0" encoding="utf-8"?>
<comments xmlns="http://schemas.openxmlformats.org/spreadsheetml/2006/main">
  <authors>
    <author>SIXGROUP S.A.</author>
  </authors>
  <commentList>
    <comment ref="C6" authorId="0">
      <text>
        <r>
          <rPr>
            <b/>
            <sz val="12"/>
            <color indexed="81"/>
            <rFont val="Arial"/>
            <family val="2"/>
          </rPr>
          <t>CAPÍTULOS</t>
        </r>
        <r>
          <rPr>
            <b/>
            <sz val="8"/>
            <color indexed="81"/>
            <rFont val="Arial"/>
            <family val="2"/>
          </rPr>
          <t xml:space="preserve">
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MODIFICAR LOS TÍTULOS DE LOS CAPÍTULOS,
ADAPTÁNDOLOS AL PRESUPUESTO</t>
        </r>
      </text>
    </comment>
    <comment ref="R6" authorId="0">
      <text>
        <r>
          <rPr>
            <b/>
            <sz val="12"/>
            <color indexed="81"/>
            <rFont val="Arial"/>
            <family val="2"/>
          </rPr>
          <t>PEM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INTRODUCIR LOS VALORES DEL PEM
POR CAPÍTULOS DEL PRESUPUESTO</t>
        </r>
      </text>
    </comment>
  </commentList>
</comments>
</file>

<file path=xl/comments2.xml><?xml version="1.0" encoding="utf-8"?>
<comments xmlns="http://schemas.openxmlformats.org/spreadsheetml/2006/main">
  <authors>
    <author>SIXGROUP S.A.</author>
  </authors>
  <commentList>
    <comment ref="C6" authorId="0">
      <text>
        <r>
          <rPr>
            <b/>
            <sz val="12"/>
            <color indexed="81"/>
            <rFont val="Arial"/>
            <family val="2"/>
          </rPr>
          <t>CAPÍTULOS</t>
        </r>
        <r>
          <rPr>
            <b/>
            <sz val="8"/>
            <color indexed="81"/>
            <rFont val="Arial"/>
            <family val="2"/>
          </rPr>
          <t xml:space="preserve">
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MODIFICAR LOS TÍTULOS DE LOS CAPÍTULOS,
ADAPTÁNDOLOS AL PRESUPUESTO</t>
        </r>
      </text>
    </comment>
    <comment ref="R6" authorId="0">
      <text>
        <r>
          <rPr>
            <b/>
            <sz val="12"/>
            <color indexed="81"/>
            <rFont val="Arial"/>
            <family val="2"/>
          </rPr>
          <t>PEM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INTRODUCIR LOS VALORES DEL PEM
POR CAPÍTULOS DEL PRESUPUESTO</t>
        </r>
      </text>
    </comment>
  </commentList>
</comments>
</file>

<file path=xl/comments3.xml><?xml version="1.0" encoding="utf-8"?>
<comments xmlns="http://schemas.openxmlformats.org/spreadsheetml/2006/main">
  <authors>
    <author>SIXGROUP S.A.</author>
  </authors>
  <commentList>
    <comment ref="C6" authorId="0">
      <text>
        <r>
          <rPr>
            <b/>
            <sz val="12"/>
            <color indexed="81"/>
            <rFont val="Arial"/>
            <family val="2"/>
          </rPr>
          <t>CAPÍTULOS</t>
        </r>
        <r>
          <rPr>
            <b/>
            <sz val="8"/>
            <color indexed="81"/>
            <rFont val="Arial"/>
            <family val="2"/>
          </rPr>
          <t xml:space="preserve">
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MODIFICAR LOS TÍTULOS DE LOS CAPÍTULOS,
ADAPTÁNDOLOS AL PRESUPUESTO</t>
        </r>
      </text>
    </comment>
    <comment ref="R6" authorId="0">
      <text>
        <r>
          <rPr>
            <b/>
            <sz val="12"/>
            <color indexed="81"/>
            <rFont val="Arial"/>
            <family val="2"/>
          </rPr>
          <t>PEM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INTRODUCIR LOS VALORES DEL PEM
POR CAPÍTULOS DEL PRESUPUESTO</t>
        </r>
      </text>
    </comment>
  </commentList>
</comments>
</file>

<file path=xl/comments4.xml><?xml version="1.0" encoding="utf-8"?>
<comments xmlns="http://schemas.openxmlformats.org/spreadsheetml/2006/main">
  <authors>
    <author>SIXGROUP S.A.</author>
  </authors>
  <commentList>
    <comment ref="C6" authorId="0">
      <text>
        <r>
          <rPr>
            <b/>
            <sz val="12"/>
            <color indexed="81"/>
            <rFont val="Arial"/>
            <family val="2"/>
          </rPr>
          <t>CAPÍTULOS</t>
        </r>
        <r>
          <rPr>
            <b/>
            <sz val="8"/>
            <color indexed="81"/>
            <rFont val="Arial"/>
            <family val="2"/>
          </rPr>
          <t xml:space="preserve">
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MODIFICAR LOS TÍTULOS DE LOS CAPÍTULOS,
ADAPTÁNDOLOS AL PRESUPUESTO</t>
        </r>
      </text>
    </comment>
    <comment ref="R6" authorId="0">
      <text>
        <r>
          <rPr>
            <b/>
            <sz val="12"/>
            <color indexed="81"/>
            <rFont val="Arial"/>
            <family val="2"/>
          </rPr>
          <t>PEM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INTRODUCIR LOS VALORES DEL PEM
POR CAPÍTULOS DEL PRESUPUESTO</t>
        </r>
      </text>
    </comment>
  </commentList>
</comments>
</file>

<file path=xl/comments5.xml><?xml version="1.0" encoding="utf-8"?>
<comments xmlns="http://schemas.openxmlformats.org/spreadsheetml/2006/main">
  <authors>
    <author>SIXGROUP S.A.</author>
  </authors>
  <commentList>
    <comment ref="C6" authorId="0">
      <text>
        <r>
          <rPr>
            <b/>
            <sz val="12"/>
            <color indexed="81"/>
            <rFont val="Arial"/>
            <family val="2"/>
          </rPr>
          <t>CAPÍTULOS</t>
        </r>
        <r>
          <rPr>
            <b/>
            <sz val="8"/>
            <color indexed="81"/>
            <rFont val="Arial"/>
            <family val="2"/>
          </rPr>
          <t xml:space="preserve">
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MODIFICAR LOS TÍTULOS DE LOS CAPÍTULOS,
ADAPTÁNDOLOS AL PRESUPUESTO</t>
        </r>
      </text>
    </comment>
    <comment ref="R6" authorId="0">
      <text>
        <r>
          <rPr>
            <b/>
            <sz val="12"/>
            <color indexed="81"/>
            <rFont val="Arial"/>
            <family val="2"/>
          </rPr>
          <t>PEM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INTRODUCIR LOS VALORES DEL PEM
POR CAPÍTULOS DEL PRESUPUESTO</t>
        </r>
      </text>
    </comment>
  </commentList>
</comments>
</file>

<file path=xl/sharedStrings.xml><?xml version="1.0" encoding="utf-8"?>
<sst xmlns="http://schemas.openxmlformats.org/spreadsheetml/2006/main" count="850" uniqueCount="106">
  <si>
    <t>CONTRATA</t>
  </si>
  <si>
    <t>TOTAL AL MES</t>
  </si>
  <si>
    <t>TOTAL AL ORIGEN</t>
  </si>
  <si>
    <t>SEGURIDAD Y SALUD</t>
  </si>
  <si>
    <t>P.E.M.</t>
  </si>
  <si>
    <t>TÍTULO</t>
  </si>
  <si>
    <t>P.E.C.</t>
  </si>
  <si>
    <t>TÍTULO DEL CAPÍTULO</t>
  </si>
  <si>
    <t>P. E. CONTRATA</t>
  </si>
  <si>
    <t>COMPROB</t>
  </si>
  <si>
    <t>Nº CELDAS</t>
  </si>
  <si>
    <t>.</t>
  </si>
  <si>
    <t>PORCENTAJE</t>
  </si>
  <si>
    <t>SUMA FILA</t>
  </si>
  <si>
    <t>GESTIÓN DE RESIDUOS</t>
  </si>
  <si>
    <t>EDIFICACIÓN</t>
  </si>
  <si>
    <t>REVESTIMIENTOS Y FALSOS TECHOS</t>
  </si>
  <si>
    <t>CERRAMIENTOS Y DIVISIONES</t>
  </si>
  <si>
    <t>Arquitecto:</t>
  </si>
  <si>
    <t>David Benito Martín y Carlos Martín Calderón</t>
  </si>
  <si>
    <t xml:space="preserve">01           </t>
  </si>
  <si>
    <t>ACTUACIONES PREVIAS</t>
  </si>
  <si>
    <t xml:space="preserve">02           </t>
  </si>
  <si>
    <t>ESTRUCTURA</t>
  </si>
  <si>
    <t xml:space="preserve">03           </t>
  </si>
  <si>
    <t xml:space="preserve">04           </t>
  </si>
  <si>
    <t xml:space="preserve">05           </t>
  </si>
  <si>
    <t>AISLAMIENTOS E IMPERMEABILIZACIÓN</t>
  </si>
  <si>
    <t xml:space="preserve">06           </t>
  </si>
  <si>
    <t>PAVIMENTOS, ALICATADOS Y PREF.</t>
  </si>
  <si>
    <t xml:space="preserve">07           </t>
  </si>
  <si>
    <t>CARPINTERÍA MADERA</t>
  </si>
  <si>
    <t xml:space="preserve">08           </t>
  </si>
  <si>
    <t>CARPINTERÍA EXTERIOR Y CERRAJERÍA</t>
  </si>
  <si>
    <t xml:space="preserve">09           </t>
  </si>
  <si>
    <t>VIDRIERÍA</t>
  </si>
  <si>
    <t xml:space="preserve">10           </t>
  </si>
  <si>
    <t>INST. FONTANERÍA Y EVACUACION</t>
  </si>
  <si>
    <t xml:space="preserve">11           </t>
  </si>
  <si>
    <t>INST. ELÉCTRICA</t>
  </si>
  <si>
    <t xml:space="preserve">12           </t>
  </si>
  <si>
    <t xml:space="preserve">13           </t>
  </si>
  <si>
    <t xml:space="preserve">14           </t>
  </si>
  <si>
    <t>INST. PCI</t>
  </si>
  <si>
    <t xml:space="preserve">15           </t>
  </si>
  <si>
    <t>INST. TELECOMUNICACIONES</t>
  </si>
  <si>
    <t xml:space="preserve">16           </t>
  </si>
  <si>
    <t>PINTURAS</t>
  </si>
  <si>
    <t xml:space="preserve">18           </t>
  </si>
  <si>
    <t xml:space="preserve">19           </t>
  </si>
  <si>
    <t>MOVIMIENTO DE TIERRAS</t>
  </si>
  <si>
    <t>RED DE SANEAMIENTO</t>
  </si>
  <si>
    <t>CIMENTACIÓN Y CONTENCIONES</t>
  </si>
  <si>
    <t>CUBIERTAS</t>
  </si>
  <si>
    <t>1 mes</t>
  </si>
  <si>
    <t>2 mes</t>
  </si>
  <si>
    <t>3 mes</t>
  </si>
  <si>
    <t>4 mes</t>
  </si>
  <si>
    <t>5 mes</t>
  </si>
  <si>
    <t>6 mes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</si>
  <si>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</si>
  <si>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</si>
  <si>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</si>
  <si>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</si>
  <si>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</si>
  <si>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</si>
  <si>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</si>
  <si>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</si>
  <si>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</si>
  <si>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</si>
  <si>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</si>
  <si>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</si>
  <si>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</si>
  <si>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</si>
  <si>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</si>
  <si>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</si>
  <si>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</si>
  <si>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</si>
  <si>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</si>
  <si>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23</t>
  </si>
  <si>
    <t>7 mes</t>
  </si>
  <si>
    <t>8 mes</t>
  </si>
  <si>
    <t>9 mes</t>
  </si>
  <si>
    <t>10 mes</t>
  </si>
  <si>
    <t>11 mes</t>
  </si>
  <si>
    <t>12 mes</t>
  </si>
  <si>
    <t>AMPLIACION ALA SUR</t>
  </si>
  <si>
    <t>AMPLIACION ALA NORTE</t>
  </si>
  <si>
    <t>GIMNASIO</t>
  </si>
  <si>
    <t>URBANIZACION</t>
  </si>
  <si>
    <t>RESUMEN</t>
  </si>
  <si>
    <t>P.E.C. REDOND</t>
  </si>
  <si>
    <t>COMPROBACION</t>
  </si>
  <si>
    <t>INST. AIRE ACONDICIONADO Y VENTILACION</t>
  </si>
  <si>
    <t>INST. FOTOVOLTAICA</t>
  </si>
  <si>
    <t>INST. CALEFACCIÓN Y ACS</t>
  </si>
  <si>
    <t>ESTRUCTURAS Y CERRAMIENTOS</t>
  </si>
  <si>
    <t>PAVIMENTOS</t>
  </si>
  <si>
    <t>JARDINERÍA</t>
  </si>
  <si>
    <t>ILUMINACION</t>
  </si>
  <si>
    <t>SANEAMIENTO</t>
  </si>
  <si>
    <t>RED DE RIEGO E HIDRANTES</t>
  </si>
  <si>
    <t>RED DE DISTRIBUCIÓN DE AGUA FRIA</t>
  </si>
  <si>
    <t>REDES ELÉCTRICAS Y ALUMBRADO</t>
  </si>
  <si>
    <t>DISTRIBUCIÓN DE ENERGÍA ELÉCTRICA</t>
  </si>
  <si>
    <t>Madrid, Octubre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</si>
</sst>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Pts&quot;_-;\-* #,##0\ &quot;Pts&quot;_-;_-* &quot;-&quot;\ &quot;Pts&quot;_-;_-@_-"/>
    <numFmt numFmtId="165" formatCode="0.0"/>
    <numFmt numFmtId="166" formatCode="#,##0\ &quot;Pts&quot;"/>
    <numFmt numFmtId="167" formatCode="_-* #,##0.00\ [$€]_-;\-* #,##0.00\ [$€]_-;_-* &quot;-&quot;??\ [$€]_-;_-@_-"/>
    <numFmt numFmtId="168" formatCode="#,##0.00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b/>
      <sz val="12"/>
      <color indexed="81"/>
      <name val="Arial"/>
      <family val="2"/>
    </font>
    <font>
      <b/>
      <sz val="8"/>
      <color indexed="81"/>
      <name val="Arial"/>
      <family val="2"/>
    </font>
    <font>
      <sz val="8"/>
      <color indexed="81"/>
      <name val="Arial"/>
      <family val="2"/>
    </font>
    <font>
      <sz val="10"/>
      <color indexed="8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1" fillId="0" borderId="0"/>
  </cellStyleXfs>
  <cellXfs count="96">
    <xf numFmtId="0" fontId="0" fillId="0" borderId="0" xfId="0"/>
    <xf numFmtId="0" fontId="3" fillId="0" borderId="0" xfId="0" applyFont="1"/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0" xfId="2" applyNumberFormat="1" applyFont="1" applyAlignment="1">
      <alignment horizontal="right"/>
    </xf>
    <xf numFmtId="0" fontId="3" fillId="0" borderId="4" xfId="2" applyNumberFormat="1" applyFont="1" applyBorder="1" applyAlignment="1">
      <alignment horizontal="right"/>
    </xf>
    <xf numFmtId="0" fontId="3" fillId="0" borderId="0" xfId="2" applyNumberFormat="1" applyFont="1"/>
    <xf numFmtId="0" fontId="3" fillId="0" borderId="4" xfId="2" applyNumberFormat="1" applyFont="1" applyBorder="1" applyAlignment="1">
      <alignment horizontal="center"/>
    </xf>
    <xf numFmtId="1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5" xfId="2" applyNumberFormat="1" applyFont="1" applyBorder="1" applyAlignment="1">
      <alignment horizontal="right"/>
    </xf>
    <xf numFmtId="0" fontId="4" fillId="0" borderId="0" xfId="0" applyFont="1" applyBorder="1"/>
    <xf numFmtId="0" fontId="4" fillId="0" borderId="6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0" xfId="2" applyNumberFormat="1" applyFont="1" applyBorder="1" applyAlignment="1">
      <alignment horizontal="right"/>
    </xf>
    <xf numFmtId="166" fontId="5" fillId="0" borderId="0" xfId="2" applyNumberFormat="1" applyFont="1" applyBorder="1"/>
    <xf numFmtId="165" fontId="3" fillId="0" borderId="0" xfId="0" applyNumberFormat="1" applyFont="1"/>
    <xf numFmtId="0" fontId="4" fillId="0" borderId="7" xfId="0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2" fontId="3" fillId="0" borderId="0" xfId="0" applyNumberFormat="1" applyFont="1"/>
    <xf numFmtId="2" fontId="3" fillId="0" borderId="4" xfId="0" applyNumberFormat="1" applyFont="1" applyBorder="1"/>
    <xf numFmtId="2" fontId="3" fillId="0" borderId="0" xfId="2" applyNumberFormat="1" applyFont="1" applyAlignment="1">
      <alignment horizontal="right"/>
    </xf>
    <xf numFmtId="2" fontId="3" fillId="0" borderId="4" xfId="2" applyNumberFormat="1" applyFont="1" applyBorder="1"/>
    <xf numFmtId="0" fontId="11" fillId="0" borderId="0" xfId="2" applyNumberFormat="1" applyFont="1" applyAlignment="1">
      <alignment horizontal="center"/>
    </xf>
    <xf numFmtId="166" fontId="12" fillId="0" borderId="0" xfId="2" applyNumberFormat="1" applyFont="1" applyBorder="1"/>
    <xf numFmtId="0" fontId="11" fillId="0" borderId="0" xfId="2" applyNumberFormat="1" applyFont="1"/>
    <xf numFmtId="165" fontId="4" fillId="0" borderId="0" xfId="0" applyNumberFormat="1" applyFont="1" applyBorder="1"/>
    <xf numFmtId="167" fontId="3" fillId="0" borderId="4" xfId="1" applyFont="1" applyBorder="1" applyAlignment="1">
      <alignment horizontal="right"/>
    </xf>
    <xf numFmtId="0" fontId="3" fillId="2" borderId="8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4" xfId="2" applyNumberFormat="1" applyFont="1" applyFill="1" applyBorder="1" applyAlignment="1">
      <alignment horizontal="right"/>
    </xf>
    <xf numFmtId="0" fontId="3" fillId="2" borderId="4" xfId="2" applyNumberFormat="1" applyFont="1" applyFill="1" applyBorder="1"/>
    <xf numFmtId="0" fontId="3" fillId="2" borderId="0" xfId="0" applyFont="1" applyFill="1"/>
    <xf numFmtId="167" fontId="3" fillId="0" borderId="5" xfId="1" applyFont="1" applyBorder="1" applyAlignment="1">
      <alignment horizontal="right"/>
    </xf>
    <xf numFmtId="0" fontId="3" fillId="0" borderId="5" xfId="2" applyNumberFormat="1" applyFont="1" applyBorder="1" applyAlignment="1">
      <alignment horizontal="center"/>
    </xf>
    <xf numFmtId="0" fontId="6" fillId="2" borderId="4" xfId="2" applyNumberFormat="1" applyFont="1" applyFill="1" applyBorder="1" applyAlignment="1">
      <alignment horizontal="center"/>
    </xf>
    <xf numFmtId="0" fontId="13" fillId="0" borderId="0" xfId="0" applyFont="1"/>
    <xf numFmtId="2" fontId="13" fillId="0" borderId="0" xfId="2" applyNumberFormat="1" applyFont="1" applyAlignment="1">
      <alignment horizontal="right"/>
    </xf>
    <xf numFmtId="2" fontId="13" fillId="0" borderId="4" xfId="2" applyNumberFormat="1" applyFont="1" applyBorder="1"/>
    <xf numFmtId="0" fontId="3" fillId="0" borderId="10" xfId="2" applyNumberFormat="1" applyFont="1" applyBorder="1" applyAlignment="1">
      <alignment horizontal="center"/>
    </xf>
    <xf numFmtId="0" fontId="3" fillId="0" borderId="11" xfId="2" applyNumberFormat="1" applyFont="1" applyBorder="1" applyAlignment="1">
      <alignment horizontal="center"/>
    </xf>
    <xf numFmtId="0" fontId="11" fillId="0" borderId="0" xfId="2" applyNumberFormat="1" applyFont="1" applyBorder="1" applyAlignment="1">
      <alignment horizontal="center"/>
    </xf>
    <xf numFmtId="2" fontId="4" fillId="0" borderId="0" xfId="0" applyNumberFormat="1" applyFont="1"/>
    <xf numFmtId="0" fontId="2" fillId="0" borderId="0" xfId="2" applyNumberFormat="1" applyFont="1" applyAlignment="1">
      <alignment horizontal="center"/>
    </xf>
    <xf numFmtId="4" fontId="3" fillId="0" borderId="0" xfId="0" applyNumberFormat="1" applyFont="1"/>
    <xf numFmtId="4" fontId="3" fillId="0" borderId="0" xfId="2" applyNumberFormat="1" applyFont="1"/>
    <xf numFmtId="0" fontId="3" fillId="0" borderId="0" xfId="0" applyFont="1" applyBorder="1"/>
    <xf numFmtId="0" fontId="3" fillId="0" borderId="0" xfId="2" applyNumberFormat="1" applyFont="1" applyBorder="1"/>
    <xf numFmtId="2" fontId="3" fillId="0" borderId="0" xfId="2" applyNumberFormat="1" applyFont="1"/>
    <xf numFmtId="0" fontId="3" fillId="0" borderId="0" xfId="0" applyFont="1" applyBorder="1" applyAlignment="1">
      <alignment horizontal="left"/>
    </xf>
    <xf numFmtId="49" fontId="15" fillId="3" borderId="0" xfId="4" applyNumberFormat="1" applyFont="1" applyFill="1" applyAlignment="1">
      <alignment vertical="top"/>
    </xf>
    <xf numFmtId="0" fontId="4" fillId="0" borderId="12" xfId="0" applyFont="1" applyBorder="1" applyAlignment="1">
      <alignment horizontal="right"/>
    </xf>
    <xf numFmtId="0" fontId="3" fillId="0" borderId="13" xfId="2" applyNumberFormat="1" applyFont="1" applyBorder="1" applyAlignment="1">
      <alignment horizontal="right"/>
    </xf>
    <xf numFmtId="2" fontId="4" fillId="0" borderId="16" xfId="2" applyNumberFormat="1" applyFont="1" applyBorder="1" applyAlignment="1">
      <alignment horizontal="center"/>
    </xf>
    <xf numFmtId="0" fontId="4" fillId="0" borderId="16" xfId="2" applyNumberFormat="1" applyFont="1" applyBorder="1" applyAlignment="1">
      <alignment horizontal="center"/>
    </xf>
    <xf numFmtId="0" fontId="6" fillId="2" borderId="13" xfId="2" applyNumberFormat="1" applyFont="1" applyFill="1" applyBorder="1" applyAlignment="1">
      <alignment horizontal="center"/>
    </xf>
    <xf numFmtId="0" fontId="5" fillId="2" borderId="13" xfId="2" applyNumberFormat="1" applyFont="1" applyFill="1" applyBorder="1" applyAlignment="1">
      <alignment horizontal="center"/>
    </xf>
    <xf numFmtId="0" fontId="5" fillId="2" borderId="21" xfId="2" applyNumberFormat="1" applyFont="1" applyFill="1" applyBorder="1" applyAlignment="1">
      <alignment horizontal="center"/>
    </xf>
    <xf numFmtId="0" fontId="12" fillId="0" borderId="22" xfId="2" applyNumberFormat="1" applyFont="1" applyBorder="1" applyAlignment="1">
      <alignment horizontal="center"/>
    </xf>
    <xf numFmtId="0" fontId="12" fillId="0" borderId="23" xfId="2" applyNumberFormat="1" applyFont="1" applyBorder="1" applyAlignment="1">
      <alignment horizontal="center"/>
    </xf>
    <xf numFmtId="0" fontId="12" fillId="0" borderId="24" xfId="2" applyNumberFormat="1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2" fillId="2" borderId="26" xfId="0" applyFont="1" applyFill="1" applyBorder="1" applyAlignment="1">
      <alignment horizontal="center"/>
    </xf>
    <xf numFmtId="49" fontId="16" fillId="4" borderId="26" xfId="4" applyNumberFormat="1" applyFont="1" applyFill="1" applyBorder="1" applyAlignment="1">
      <alignment vertical="top"/>
    </xf>
    <xf numFmtId="49" fontId="16" fillId="4" borderId="27" xfId="4" applyNumberFormat="1" applyFont="1" applyFill="1" applyBorder="1" applyAlignment="1">
      <alignment vertical="top"/>
    </xf>
    <xf numFmtId="0" fontId="12" fillId="0" borderId="9" xfId="0" applyFont="1" applyBorder="1" applyAlignment="1">
      <alignment horizontal="left"/>
    </xf>
    <xf numFmtId="0" fontId="12" fillId="2" borderId="7" xfId="0" applyFont="1" applyFill="1" applyBorder="1" applyAlignment="1">
      <alignment horizontal="left"/>
    </xf>
    <xf numFmtId="49" fontId="16" fillId="4" borderId="7" xfId="4" applyNumberFormat="1" applyFont="1" applyFill="1" applyBorder="1" applyAlignment="1">
      <alignment vertical="top" wrapText="1"/>
    </xf>
    <xf numFmtId="49" fontId="16" fillId="4" borderId="6" xfId="4" applyNumberFormat="1" applyFont="1" applyFill="1" applyBorder="1" applyAlignment="1">
      <alignment vertical="top" wrapText="1"/>
    </xf>
    <xf numFmtId="2" fontId="4" fillId="0" borderId="28" xfId="2" applyNumberFormat="1" applyFont="1" applyBorder="1" applyAlignment="1">
      <alignment horizontal="center"/>
    </xf>
    <xf numFmtId="168" fontId="3" fillId="0" borderId="0" xfId="0" applyNumberFormat="1" applyFont="1"/>
    <xf numFmtId="49" fontId="16" fillId="4" borderId="0" xfId="4" applyNumberFormat="1" applyFont="1" applyFill="1" applyBorder="1" applyAlignment="1">
      <alignment vertical="top"/>
    </xf>
    <xf numFmtId="49" fontId="16" fillId="4" borderId="29" xfId="4" applyNumberFormat="1" applyFont="1" applyFill="1" applyBorder="1" applyAlignment="1">
      <alignment vertical="top" wrapText="1"/>
    </xf>
    <xf numFmtId="167" fontId="3" fillId="0" borderId="30" xfId="1" applyFont="1" applyBorder="1" applyAlignment="1">
      <alignment horizontal="right"/>
    </xf>
    <xf numFmtId="0" fontId="3" fillId="0" borderId="8" xfId="2" applyNumberFormat="1" applyFont="1" applyBorder="1" applyAlignment="1">
      <alignment horizontal="center"/>
    </xf>
    <xf numFmtId="0" fontId="3" fillId="0" borderId="31" xfId="2" applyNumberFormat="1" applyFont="1" applyBorder="1" applyAlignment="1">
      <alignment horizontal="center"/>
    </xf>
    <xf numFmtId="167" fontId="3" fillId="0" borderId="0" xfId="1" applyFont="1" applyBorder="1" applyAlignment="1">
      <alignment horizontal="right"/>
    </xf>
    <xf numFmtId="49" fontId="15" fillId="3" borderId="32" xfId="4" applyNumberFormat="1" applyFont="1" applyFill="1" applyBorder="1" applyAlignment="1">
      <alignment vertical="top"/>
    </xf>
    <xf numFmtId="49" fontId="15" fillId="3" borderId="33" xfId="4" applyNumberFormat="1" applyFont="1" applyFill="1" applyBorder="1" applyAlignment="1">
      <alignment vertical="top" wrapText="1"/>
    </xf>
    <xf numFmtId="49" fontId="15" fillId="3" borderId="2" xfId="4" applyNumberFormat="1" applyFont="1" applyFill="1" applyBorder="1" applyAlignment="1">
      <alignment vertical="top"/>
    </xf>
    <xf numFmtId="49" fontId="15" fillId="3" borderId="3" xfId="4" applyNumberFormat="1" applyFont="1" applyFill="1" applyBorder="1" applyAlignment="1">
      <alignment vertical="top" wrapText="1"/>
    </xf>
    <xf numFmtId="2" fontId="13" fillId="0" borderId="2" xfId="2" applyNumberFormat="1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" xfId="0" applyBorder="1" applyAlignment="1">
      <alignment horizontal="center"/>
    </xf>
    <xf numFmtId="2" fontId="4" fillId="0" borderId="14" xfId="2" applyNumberFormat="1" applyFont="1" applyBorder="1" applyAlignment="1">
      <alignment horizontal="center"/>
    </xf>
    <xf numFmtId="2" fontId="4" fillId="0" borderId="20" xfId="2" applyNumberFormat="1" applyFont="1" applyBorder="1" applyAlignment="1">
      <alignment horizontal="center"/>
    </xf>
    <xf numFmtId="2" fontId="4" fillId="0" borderId="15" xfId="2" applyNumberFormat="1" applyFont="1" applyBorder="1" applyAlignment="1">
      <alignment horizontal="center"/>
    </xf>
    <xf numFmtId="2" fontId="4" fillId="0" borderId="18" xfId="2" applyNumberFormat="1" applyFont="1" applyBorder="1" applyAlignment="1">
      <alignment horizontal="center"/>
    </xf>
    <xf numFmtId="0" fontId="3" fillId="0" borderId="2" xfId="2" applyNumberFormat="1" applyFont="1" applyBorder="1" applyAlignment="1">
      <alignment horizontal="center"/>
    </xf>
    <xf numFmtId="0" fontId="3" fillId="0" borderId="3" xfId="2" applyNumberFormat="1" applyFont="1" applyBorder="1" applyAlignment="1">
      <alignment horizontal="center"/>
    </xf>
    <xf numFmtId="0" fontId="12" fillId="0" borderId="0" xfId="2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2" fontId="4" fillId="0" borderId="19" xfId="2" applyNumberFormat="1" applyFont="1" applyBorder="1" applyAlignment="1">
      <alignment horizontal="center"/>
    </xf>
    <xf numFmtId="2" fontId="4" fillId="0" borderId="3" xfId="2" applyNumberFormat="1" applyFont="1" applyBorder="1" applyAlignment="1">
      <alignment horizontal="center"/>
    </xf>
    <xf numFmtId="2" fontId="4" fillId="0" borderId="17" xfId="2" applyNumberFormat="1" applyFont="1" applyBorder="1" applyAlignment="1">
      <alignment horizontal="center"/>
    </xf>
  </cellXfs>
  <cellStyles count="5">
    <cellStyle name="Euro" xfId="1"/>
    <cellStyle name="Moneda [0]" xfId="2" builtinId="7"/>
    <cellStyle name="Normal" xfId="0" builtinId="0"/>
    <cellStyle name="Normal 2" xfId="3"/>
    <cellStyle name="Normal 3" xfId="4"/>
  </cellStyles>
  <dxfs count="37"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2</xdr:row>
      <xdr:rowOff>95250</xdr:rowOff>
    </xdr:from>
    <xdr:to>
      <xdr:col>15</xdr:col>
      <xdr:colOff>171450</xdr:colOff>
      <xdr:row>4</xdr:row>
      <xdr:rowOff>133350</xdr:rowOff>
    </xdr:to>
    <xdr:sp macro="" textlink="">
      <xdr:nvSpPr>
        <xdr:cNvPr id="2" name="Texto 48"/>
        <xdr:cNvSpPr txBox="1">
          <a:spLocks noChangeArrowheads="1"/>
        </xdr:cNvSpPr>
      </xdr:nvSpPr>
      <xdr:spPr bwMode="auto">
        <a:xfrm>
          <a:off x="619125" y="381000"/>
          <a:ext cx="11963400" cy="12668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>
              <a:effectLst/>
              <a:latin typeface="+mn-lt"/>
              <a:ea typeface="+mn-ea"/>
              <a:cs typeface="+mn-cs"/>
            </a:rPr>
            <a:t>PROYECTO BÁSICO Y DE EJECUCIÓN DE CONSTRUCCIÓN DE 20 AULAS DE ESO, AULAS ESPECÍFICAS, DE DESDOBLE Y APOYO, GIMNASIO Y PISTA DEPORTIVA DEL IES SIMONE VEIL (LÍNEA 5), PARACUELLOS DEL JARAMA. MADRID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600" b="1" i="0" strike="noStrike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2</xdr:row>
      <xdr:rowOff>95250</xdr:rowOff>
    </xdr:from>
    <xdr:to>
      <xdr:col>15</xdr:col>
      <xdr:colOff>171450</xdr:colOff>
      <xdr:row>4</xdr:row>
      <xdr:rowOff>133350</xdr:rowOff>
    </xdr:to>
    <xdr:sp macro="" textlink="">
      <xdr:nvSpPr>
        <xdr:cNvPr id="2" name="Texto 48"/>
        <xdr:cNvSpPr txBox="1">
          <a:spLocks noChangeArrowheads="1"/>
        </xdr:cNvSpPr>
      </xdr:nvSpPr>
      <xdr:spPr bwMode="auto">
        <a:xfrm>
          <a:off x="619125" y="381000"/>
          <a:ext cx="11963400" cy="12668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>
              <a:effectLst/>
              <a:latin typeface="+mn-lt"/>
              <a:ea typeface="+mn-ea"/>
              <a:cs typeface="+mn-cs"/>
            </a:rPr>
            <a:t>PROYECTO BÁSICO Y DE EJECUCIÓN DE CONSTRUCCIÓN DE 20 AULAS DE ESO, AULAS ESPECÍFICAS, DE DESDOBLE Y APOYO, GIMNASIO Y PISTA DEPORTIVA DEL IES SIMONE VEIL (LÍNEA 5), PARACUELLOS DEL JARAMA. MADRID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600" b="1" i="0" strike="noStrike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 i="0" u="sng" strike="noStrike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01-AMPLIACIÓN ALA SUR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2</xdr:row>
      <xdr:rowOff>95250</xdr:rowOff>
    </xdr:from>
    <xdr:to>
      <xdr:col>15</xdr:col>
      <xdr:colOff>171450</xdr:colOff>
      <xdr:row>4</xdr:row>
      <xdr:rowOff>133350</xdr:rowOff>
    </xdr:to>
    <xdr:sp macro="" textlink="">
      <xdr:nvSpPr>
        <xdr:cNvPr id="1072" name="Texto 48"/>
        <xdr:cNvSpPr txBox="1">
          <a:spLocks noChangeArrowheads="1"/>
        </xdr:cNvSpPr>
      </xdr:nvSpPr>
      <xdr:spPr bwMode="auto">
        <a:xfrm>
          <a:off x="619125" y="381000"/>
          <a:ext cx="11963400" cy="12668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>
              <a:effectLst/>
              <a:latin typeface="+mn-lt"/>
              <a:ea typeface="+mn-ea"/>
              <a:cs typeface="+mn-cs"/>
            </a:rPr>
            <a:t>PROYECTO BÁSICO Y DE EJECUCIÓN DE CONSTRUCCIÓN DE 20 AULAS DE ESO, AULAS ESPECÍFICAS, DE DESDOBLE Y APOYO, GIMNASIO Y PISTA DEPORTIVA DEL IES SIMONE VEIL (LÍNEA 5), PARACUELLOS DEL JARAMA. MADRID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600" b="1" i="0" strike="noStrike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 i="0" u="sng" strike="noStrike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02-AMPLIACIÓN ALA NORTE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2</xdr:row>
      <xdr:rowOff>95250</xdr:rowOff>
    </xdr:from>
    <xdr:to>
      <xdr:col>15</xdr:col>
      <xdr:colOff>171450</xdr:colOff>
      <xdr:row>4</xdr:row>
      <xdr:rowOff>133350</xdr:rowOff>
    </xdr:to>
    <xdr:sp macro="" textlink="">
      <xdr:nvSpPr>
        <xdr:cNvPr id="2" name="Texto 48"/>
        <xdr:cNvSpPr txBox="1">
          <a:spLocks noChangeArrowheads="1"/>
        </xdr:cNvSpPr>
      </xdr:nvSpPr>
      <xdr:spPr bwMode="auto">
        <a:xfrm>
          <a:off x="619125" y="381000"/>
          <a:ext cx="11963400" cy="12668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>
              <a:effectLst/>
              <a:latin typeface="+mn-lt"/>
              <a:ea typeface="+mn-ea"/>
              <a:cs typeface="+mn-cs"/>
            </a:rPr>
            <a:t>PROYECTO BÁSICO Y DE EJECUCIÓN DE CONSTRUCCIÓN DE 20 AULAS DE ESO, AULAS ESPECÍFICAS, DE DESDOBLE Y APOYO, GIMNASIO Y PISTA DEPORTIVA DEL IES SIMONE VEIL (LÍNEA 5), PARACUELLOS DEL JARAMA. MADRID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600" b="1" i="0" strike="noStrike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 i="0" u="sng" strike="noStrike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03-GIMNASIO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2</xdr:row>
      <xdr:rowOff>95250</xdr:rowOff>
    </xdr:from>
    <xdr:to>
      <xdr:col>15</xdr:col>
      <xdr:colOff>171450</xdr:colOff>
      <xdr:row>4</xdr:row>
      <xdr:rowOff>133350</xdr:rowOff>
    </xdr:to>
    <xdr:sp macro="" textlink="">
      <xdr:nvSpPr>
        <xdr:cNvPr id="2" name="Texto 48"/>
        <xdr:cNvSpPr txBox="1">
          <a:spLocks noChangeArrowheads="1"/>
        </xdr:cNvSpPr>
      </xdr:nvSpPr>
      <xdr:spPr bwMode="auto">
        <a:xfrm>
          <a:off x="619125" y="381000"/>
          <a:ext cx="11963400" cy="126682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>
              <a:effectLst/>
              <a:latin typeface="+mn-lt"/>
              <a:ea typeface="+mn-ea"/>
              <a:cs typeface="+mn-cs"/>
            </a:rPr>
            <a:t>PROYECTO BÁSICO Y DE EJECUCIÓN DE CONSTRUCCIÓN DE 20 AULAS DE ESO, AULAS ESPECÍFICAS, DE DESDOBLE Y APOYO, GIMNASIO Y PISTA DEPORTIVA DEL IES SIMONE VEIL (LÍNEA 5), PARACUELLOS DEL JARAMA. MADRID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600" b="1" i="0" strike="noStrike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 i="0" u="sng" strike="noStrike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04-URBANIZACION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600" b="1" i="0" u="sng" strike="noStrike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3E3E3"/>
        </a:solidFill>
        <a:ln w="24765" cap="flat" cmpd="sng" algn="ctr">
          <a:pattFill prst="pct75">
            <a:fgClr>
              <a:srgbClr val="000000"/>
            </a:fgClr>
            <a:bgClr>
              <a:srgbClr val="FFFFFF"/>
            </a:bgClr>
          </a:patt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3E3E3"/>
        </a:solidFill>
        <a:ln w="24765" cap="flat" cmpd="sng" algn="ctr">
          <a:pattFill prst="pct75">
            <a:fgClr>
              <a:srgbClr val="000000"/>
            </a:fgClr>
            <a:bgClr>
              <a:srgbClr val="FFFFFF"/>
            </a:bgClr>
          </a:patt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AB118"/>
  <sheetViews>
    <sheetView tabSelected="1" view="pageBreakPreview" topLeftCell="C4" zoomScaleNormal="100" zoomScaleSheetLayoutView="100" workbookViewId="0">
      <selection activeCell="H22" sqref="H22"/>
    </sheetView>
  </sheetViews>
  <sheetFormatPr baseColWidth="10" defaultRowHeight="11.25" x14ac:dyDescent="0.2"/>
  <cols>
    <col min="1" max="1" width="4.5703125" style="1" customWidth="1"/>
    <col min="2" max="2" width="5.5703125" style="1" bestFit="1" customWidth="1"/>
    <col min="3" max="3" width="39.85546875" style="1" customWidth="1"/>
    <col min="4" max="4" width="18.28515625" style="4" customWidth="1"/>
    <col min="5" max="5" width="10.7109375" style="4" customWidth="1"/>
    <col min="6" max="16" width="10.7109375" style="6" customWidth="1"/>
    <col min="17" max="17" width="11.5703125" style="1" customWidth="1"/>
    <col min="18" max="18" width="13.28515625" style="1" customWidth="1"/>
    <col min="19" max="19" width="13" style="1" customWidth="1"/>
    <col min="20" max="27" width="11.42578125" style="1"/>
    <col min="28" max="28" width="39.5703125" style="1" bestFit="1" customWidth="1"/>
    <col min="29" max="16384" width="11.42578125" style="1"/>
  </cols>
  <sheetData>
    <row r="4" spans="2:28" ht="85.5" customHeight="1" x14ac:dyDescent="0.2"/>
    <row r="5" spans="2:28" ht="21" customHeight="1" thickBot="1" x14ac:dyDescent="0.25">
      <c r="E5" s="90"/>
      <c r="F5" s="90"/>
      <c r="G5" s="91"/>
      <c r="H5" s="91"/>
      <c r="I5" s="90"/>
      <c r="J5" s="90"/>
      <c r="K5" s="91"/>
      <c r="L5" s="91"/>
      <c r="M5" s="90"/>
      <c r="N5" s="90"/>
      <c r="O5" s="91"/>
      <c r="P5" s="91"/>
    </row>
    <row r="6" spans="2:28" ht="15" customHeight="1" thickBot="1" x14ac:dyDescent="0.25">
      <c r="B6" s="61"/>
      <c r="C6" s="65" t="s">
        <v>7</v>
      </c>
      <c r="D6" s="54" t="s">
        <v>8</v>
      </c>
      <c r="E6" s="58" t="s">
        <v>54</v>
      </c>
      <c r="F6" s="59" t="s">
        <v>55</v>
      </c>
      <c r="G6" s="59" t="s">
        <v>56</v>
      </c>
      <c r="H6" s="59" t="s">
        <v>57</v>
      </c>
      <c r="I6" s="59" t="s">
        <v>58</v>
      </c>
      <c r="J6" s="59" t="s">
        <v>59</v>
      </c>
      <c r="K6" s="59" t="s">
        <v>80</v>
      </c>
      <c r="L6" s="59" t="s">
        <v>81</v>
      </c>
      <c r="M6" s="59" t="s">
        <v>82</v>
      </c>
      <c r="N6" s="59" t="s">
        <v>83</v>
      </c>
      <c r="O6" s="59" t="s">
        <v>84</v>
      </c>
      <c r="P6" s="60" t="s">
        <v>85</v>
      </c>
      <c r="R6" s="18" t="s">
        <v>4</v>
      </c>
      <c r="S6" s="9" t="s">
        <v>6</v>
      </c>
    </row>
    <row r="7" spans="2:28" ht="15" customHeight="1" x14ac:dyDescent="0.2">
      <c r="B7" s="62"/>
      <c r="C7" s="66" t="s">
        <v>90</v>
      </c>
      <c r="D7" s="35"/>
      <c r="E7" s="55"/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  <c r="R7" s="18"/>
      <c r="S7" s="9"/>
    </row>
    <row r="8" spans="2:28" ht="12" customHeight="1" x14ac:dyDescent="0.2">
      <c r="B8" s="63" t="s">
        <v>20</v>
      </c>
      <c r="C8" s="67" t="s">
        <v>86</v>
      </c>
      <c r="D8" s="27">
        <v>2625431.7421340006</v>
      </c>
      <c r="E8" s="7" t="s">
        <v>11</v>
      </c>
      <c r="F8" s="7" t="s">
        <v>11</v>
      </c>
      <c r="G8" s="7" t="s">
        <v>11</v>
      </c>
      <c r="H8" s="7" t="s">
        <v>11</v>
      </c>
      <c r="I8" s="7" t="s">
        <v>11</v>
      </c>
      <c r="J8" s="7" t="s">
        <v>11</v>
      </c>
      <c r="K8" s="7" t="s">
        <v>11</v>
      </c>
      <c r="L8" s="7" t="s">
        <v>11</v>
      </c>
      <c r="M8" s="7" t="s">
        <v>11</v>
      </c>
      <c r="N8" s="7" t="s">
        <v>11</v>
      </c>
      <c r="O8" s="7" t="s">
        <v>11</v>
      </c>
      <c r="P8" s="7" t="s">
        <v>11</v>
      </c>
      <c r="R8" s="76">
        <v>1823218.43</v>
      </c>
      <c r="S8" s="27">
        <v>2625252.2200000002</v>
      </c>
      <c r="U8" s="70">
        <f t="shared" ref="U8:U11" si="0">R8*1.19*1.21</f>
        <v>2625252.2173569994</v>
      </c>
    </row>
    <row r="9" spans="2:28" ht="12" customHeight="1" x14ac:dyDescent="0.2">
      <c r="B9" s="63" t="s">
        <v>60</v>
      </c>
      <c r="C9" s="67" t="s">
        <v>87</v>
      </c>
      <c r="D9" s="27">
        <v>2488124.6655649994</v>
      </c>
      <c r="E9" s="7" t="s">
        <v>11</v>
      </c>
      <c r="F9" s="7" t="s">
        <v>11</v>
      </c>
      <c r="G9" s="7" t="s">
        <v>11</v>
      </c>
      <c r="H9" s="7" t="s">
        <v>11</v>
      </c>
      <c r="I9" s="7" t="s">
        <v>11</v>
      </c>
      <c r="J9" s="7" t="s">
        <v>11</v>
      </c>
      <c r="K9" s="7" t="s">
        <v>11</v>
      </c>
      <c r="L9" s="7" t="s">
        <v>11</v>
      </c>
      <c r="M9" s="7" t="s">
        <v>11</v>
      </c>
      <c r="N9" s="7" t="s">
        <v>11</v>
      </c>
      <c r="O9" s="7" t="s">
        <v>11</v>
      </c>
      <c r="P9" s="7" t="s">
        <v>11</v>
      </c>
      <c r="R9" s="76">
        <v>1727944.7</v>
      </c>
      <c r="S9" s="27">
        <v>2488067.5700000003</v>
      </c>
      <c r="U9" s="70">
        <f t="shared" si="0"/>
        <v>2488067.5735299997</v>
      </c>
    </row>
    <row r="10" spans="2:28" ht="12" customHeight="1" x14ac:dyDescent="0.2">
      <c r="B10" s="63" t="s">
        <v>61</v>
      </c>
      <c r="C10" s="67" t="s">
        <v>88</v>
      </c>
      <c r="D10" s="27">
        <v>921280.44654799986</v>
      </c>
      <c r="E10" s="7" t="s">
        <v>11</v>
      </c>
      <c r="F10" s="7" t="s">
        <v>11</v>
      </c>
      <c r="G10" s="7" t="s">
        <v>11</v>
      </c>
      <c r="H10" s="7" t="s">
        <v>11</v>
      </c>
      <c r="I10" s="7" t="s">
        <v>11</v>
      </c>
      <c r="J10" s="7" t="s">
        <v>11</v>
      </c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R10" s="76">
        <v>640830.67000000004</v>
      </c>
      <c r="S10" s="27">
        <v>922732.081733</v>
      </c>
      <c r="U10" s="70">
        <f t="shared" si="0"/>
        <v>922732.081733</v>
      </c>
    </row>
    <row r="11" spans="2:28" ht="12" customHeight="1" x14ac:dyDescent="0.2">
      <c r="B11" s="63" t="s">
        <v>62</v>
      </c>
      <c r="C11" s="67" t="s">
        <v>89</v>
      </c>
      <c r="D11" s="27">
        <v>1556541.216153</v>
      </c>
      <c r="E11" s="7" t="s">
        <v>11</v>
      </c>
      <c r="F11" s="7" t="s">
        <v>11</v>
      </c>
      <c r="G11" s="7" t="s">
        <v>11</v>
      </c>
      <c r="H11" s="7" t="s">
        <v>11</v>
      </c>
      <c r="I11" s="7" t="s">
        <v>11</v>
      </c>
      <c r="J11" s="7" t="s">
        <v>11</v>
      </c>
      <c r="K11" s="7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R11" s="76">
        <v>1081006.47</v>
      </c>
      <c r="S11" s="27">
        <v>1556541.216153</v>
      </c>
      <c r="U11" s="70">
        <f t="shared" si="0"/>
        <v>1556541.216153</v>
      </c>
    </row>
    <row r="12" spans="2:28" x14ac:dyDescent="0.2">
      <c r="B12" s="63" t="s">
        <v>79</v>
      </c>
      <c r="C12" s="67" t="s">
        <v>14</v>
      </c>
      <c r="D12" s="27">
        <v>322963.26323799998</v>
      </c>
      <c r="E12" s="7" t="s">
        <v>11</v>
      </c>
      <c r="F12" s="7" t="s">
        <v>11</v>
      </c>
      <c r="G12" s="7" t="s">
        <v>11</v>
      </c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39" t="s">
        <v>11</v>
      </c>
      <c r="R12" s="76">
        <v>224295.62</v>
      </c>
      <c r="S12" s="27">
        <v>322963.26323799998</v>
      </c>
      <c r="U12" s="70">
        <f t="shared" ref="U12:U13" si="1">R12*1.19*1.21</f>
        <v>322963.26323799998</v>
      </c>
      <c r="V12" s="44"/>
      <c r="W12" s="44"/>
      <c r="AA12" s="44"/>
      <c r="AB12" s="44"/>
    </row>
    <row r="13" spans="2:28" ht="12" thickBot="1" x14ac:dyDescent="0.25">
      <c r="B13" s="64" t="s">
        <v>79</v>
      </c>
      <c r="C13" s="68" t="s">
        <v>3</v>
      </c>
      <c r="D13" s="33">
        <v>83374.356911999988</v>
      </c>
      <c r="E13" s="34" t="s">
        <v>11</v>
      </c>
      <c r="F13" s="34" t="s">
        <v>11</v>
      </c>
      <c r="G13" s="34" t="s">
        <v>11</v>
      </c>
      <c r="H13" s="34" t="s">
        <v>11</v>
      </c>
      <c r="I13" s="34" t="s">
        <v>11</v>
      </c>
      <c r="J13" s="34" t="s">
        <v>11</v>
      </c>
      <c r="K13" s="34" t="s">
        <v>11</v>
      </c>
      <c r="L13" s="34" t="s">
        <v>11</v>
      </c>
      <c r="M13" s="34" t="s">
        <v>11</v>
      </c>
      <c r="N13" s="34" t="s">
        <v>11</v>
      </c>
      <c r="O13" s="34" t="s">
        <v>11</v>
      </c>
      <c r="P13" s="40" t="s">
        <v>11</v>
      </c>
      <c r="R13" s="76">
        <v>57902.879999999997</v>
      </c>
      <c r="S13" s="33">
        <v>83374.356911999988</v>
      </c>
      <c r="T13" s="19"/>
      <c r="U13" s="70">
        <f t="shared" si="1"/>
        <v>83374.356911999988</v>
      </c>
      <c r="V13" s="19"/>
    </row>
    <row r="14" spans="2:28" ht="12" thickBot="1" x14ac:dyDescent="0.25">
      <c r="B14" s="71"/>
      <c r="C14" s="72"/>
      <c r="D14" s="73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5"/>
      <c r="R14" s="76"/>
      <c r="S14" s="70"/>
      <c r="T14" s="19"/>
      <c r="U14" s="70"/>
      <c r="V14" s="19"/>
    </row>
    <row r="15" spans="2:28" ht="12.75" customHeight="1" x14ac:dyDescent="0.2">
      <c r="B15" s="26"/>
      <c r="C15" s="51" t="s">
        <v>1</v>
      </c>
      <c r="D15" s="52"/>
      <c r="E15" s="53">
        <f>E41</f>
        <v>206868.81188283331</v>
      </c>
      <c r="F15" s="53">
        <f>F41</f>
        <v>344057.89800253336</v>
      </c>
      <c r="G15" s="53">
        <f t="shared" ref="G15:P15" si="2">G41</f>
        <v>619328.4271508333</v>
      </c>
      <c r="H15" s="53">
        <f t="shared" si="2"/>
        <v>726109.81872248335</v>
      </c>
      <c r="I15" s="53">
        <f t="shared" si="2"/>
        <v>756993.63411173341</v>
      </c>
      <c r="J15" s="53">
        <f t="shared" si="2"/>
        <v>964941.14875023335</v>
      </c>
      <c r="K15" s="53">
        <f t="shared" si="2"/>
        <v>973603.34792298323</v>
      </c>
      <c r="L15" s="53">
        <f t="shared" si="2"/>
        <v>1017169.8456818833</v>
      </c>
      <c r="M15" s="53">
        <f t="shared" si="2"/>
        <v>729078.99336314993</v>
      </c>
      <c r="N15" s="53">
        <f t="shared" si="2"/>
        <v>729078.99336314993</v>
      </c>
      <c r="O15" s="53">
        <f t="shared" si="2"/>
        <v>617685.22776240006</v>
      </c>
      <c r="P15" s="69">
        <f t="shared" si="2"/>
        <v>312799.54383578332</v>
      </c>
      <c r="R15" s="42"/>
      <c r="S15" s="42">
        <f>SUM(S7:S13)</f>
        <v>7998930.7080359999</v>
      </c>
      <c r="U15" s="42">
        <f>SUM(U7:U13)</f>
        <v>7998930.708922999</v>
      </c>
      <c r="V15" s="44"/>
    </row>
    <row r="16" spans="2:28" ht="12.75" customHeight="1" x14ac:dyDescent="0.2">
      <c r="B16" s="11"/>
      <c r="C16" s="17" t="s">
        <v>12</v>
      </c>
      <c r="D16" s="5"/>
      <c r="E16" s="92">
        <f>SUM(E15,F15,G15,H15)/$S$15*100</f>
        <v>23.707730757731532</v>
      </c>
      <c r="F16" s="93"/>
      <c r="G16" s="93"/>
      <c r="H16" s="94"/>
      <c r="I16" s="92">
        <f>SUM(I15,J15,K15,L15)/$S$15*100</f>
        <v>46.415053611314818</v>
      </c>
      <c r="J16" s="93"/>
      <c r="K16" s="93"/>
      <c r="L16" s="94"/>
      <c r="M16" s="92">
        <f>SUM(M15,N15,O15,P15)/$S$15*100</f>
        <v>29.862025882094102</v>
      </c>
      <c r="N16" s="93"/>
      <c r="O16" s="93"/>
      <c r="P16" s="95"/>
      <c r="R16" s="16">
        <f>SUM(E16:P16)</f>
        <v>99.984810251140445</v>
      </c>
      <c r="S16" s="8"/>
    </row>
    <row r="17" spans="2:20" ht="13.5" customHeight="1" thickBot="1" x14ac:dyDescent="0.25">
      <c r="B17" s="11"/>
      <c r="C17" s="12" t="s">
        <v>2</v>
      </c>
      <c r="D17" s="10"/>
      <c r="E17" s="84">
        <f>E43</f>
        <v>1896364.9557586834</v>
      </c>
      <c r="F17" s="85"/>
      <c r="G17" s="85"/>
      <c r="H17" s="86"/>
      <c r="I17" s="84">
        <f>I43</f>
        <v>5609072.9322255161</v>
      </c>
      <c r="J17" s="85"/>
      <c r="K17" s="85"/>
      <c r="L17" s="86"/>
      <c r="M17" s="84">
        <f>M43</f>
        <v>7997715.6905499995</v>
      </c>
      <c r="N17" s="85"/>
      <c r="O17" s="85"/>
      <c r="P17" s="87"/>
    </row>
    <row r="18" spans="2:20" x14ac:dyDescent="0.2"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R18" s="16"/>
    </row>
    <row r="19" spans="2:20" x14ac:dyDescent="0.2">
      <c r="B19" s="11"/>
      <c r="C19" s="49" t="s">
        <v>105</v>
      </c>
      <c r="D19" s="14"/>
      <c r="E19" s="14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R19" s="19">
        <f>SUM(E15:P15)</f>
        <v>7997715.6905500004</v>
      </c>
    </row>
    <row r="20" spans="2:20" ht="12.75" x14ac:dyDescent="0.2">
      <c r="B20" s="11"/>
      <c r="C20" s="43" t="s">
        <v>18</v>
      </c>
      <c r="D20" s="14"/>
      <c r="E20" s="14"/>
      <c r="F20" s="15"/>
      <c r="G20" s="15"/>
      <c r="H20" s="15"/>
      <c r="I20" s="15"/>
      <c r="J20" s="15"/>
      <c r="K20" s="15"/>
      <c r="M20" s="15"/>
      <c r="N20" s="15"/>
      <c r="O20" s="15"/>
      <c r="P20" s="15"/>
    </row>
    <row r="21" spans="2:20" ht="12.75" x14ac:dyDescent="0.2">
      <c r="B21" s="11"/>
      <c r="C21" s="43" t="s">
        <v>19</v>
      </c>
      <c r="E21" s="23"/>
      <c r="F21" s="23"/>
      <c r="G21" s="23"/>
      <c r="H21" s="23"/>
      <c r="I21" s="23"/>
      <c r="J21" s="23"/>
      <c r="K21" s="23"/>
      <c r="L21" s="23"/>
      <c r="M21" s="23"/>
      <c r="N21" s="43"/>
      <c r="R21" s="19"/>
      <c r="T21" s="19"/>
    </row>
    <row r="22" spans="2:20" ht="12.75" x14ac:dyDescent="0.2">
      <c r="B22" s="11"/>
      <c r="C22" s="1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2:20" ht="12.75" x14ac:dyDescent="0.2">
      <c r="B23" s="11"/>
      <c r="C23" s="1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2:20" ht="12.75" x14ac:dyDescent="0.2">
      <c r="B24" s="11"/>
      <c r="C24" s="13"/>
      <c r="D24" s="23"/>
      <c r="E24" s="23"/>
      <c r="F24" s="23"/>
      <c r="G24" s="23"/>
      <c r="H24" s="23"/>
      <c r="I24" s="41"/>
      <c r="J24" s="23"/>
      <c r="K24" s="23"/>
      <c r="L24" s="23"/>
      <c r="M24" s="23"/>
    </row>
    <row r="25" spans="2:20" ht="12.75" x14ac:dyDescent="0.2">
      <c r="B25" s="11"/>
      <c r="C25" s="13"/>
      <c r="D25" s="23"/>
      <c r="E25" s="23"/>
      <c r="F25" s="23"/>
      <c r="G25" s="23"/>
      <c r="H25" s="23"/>
      <c r="I25" s="41"/>
      <c r="J25" s="23"/>
      <c r="K25" s="23"/>
      <c r="L25" s="23"/>
      <c r="M25" s="23"/>
    </row>
    <row r="26" spans="2:20" ht="12.75" x14ac:dyDescent="0.2">
      <c r="B26" s="11"/>
      <c r="C26" s="1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2:20" ht="12.75" x14ac:dyDescent="0.2">
      <c r="B27" s="11"/>
      <c r="C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2:20" ht="12.75" x14ac:dyDescent="0.2">
      <c r="B28" s="11"/>
      <c r="C28" s="1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2:20" ht="12.75" x14ac:dyDescent="0.2">
      <c r="B29" s="11"/>
      <c r="C29" s="13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2:20" ht="12.75" x14ac:dyDescent="0.2">
      <c r="B30" s="11"/>
      <c r="C30" s="13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2:20" x14ac:dyDescent="0.2">
      <c r="B31" s="11"/>
    </row>
    <row r="32" spans="2:20" ht="18" customHeight="1" x14ac:dyDescent="0.2">
      <c r="Q32" s="1" t="s">
        <v>13</v>
      </c>
      <c r="S32" s="1" t="s">
        <v>10</v>
      </c>
    </row>
    <row r="33" spans="2:19" ht="12.75" customHeight="1" x14ac:dyDescent="0.2">
      <c r="B33" s="2"/>
      <c r="C33" s="3" t="s">
        <v>5</v>
      </c>
      <c r="D33" s="5" t="s">
        <v>0</v>
      </c>
      <c r="E33" s="88"/>
      <c r="F33" s="89"/>
      <c r="G33" s="88"/>
      <c r="H33" s="89"/>
      <c r="I33" s="88"/>
      <c r="J33" s="89"/>
      <c r="K33" s="88"/>
      <c r="L33" s="89"/>
      <c r="M33" s="88"/>
      <c r="N33" s="89"/>
      <c r="O33" s="88"/>
      <c r="P33" s="89"/>
    </row>
    <row r="34" spans="2:19" x14ac:dyDescent="0.2">
      <c r="B34" s="28"/>
      <c r="C34" s="29" t="str">
        <f>C7</f>
        <v>RESUMEN</v>
      </c>
      <c r="D34" s="30"/>
      <c r="E34" s="30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2"/>
      <c r="R34" s="32"/>
      <c r="S34" s="32"/>
    </row>
    <row r="35" spans="2:19" x14ac:dyDescent="0.2">
      <c r="B35" s="63" t="s">
        <v>20</v>
      </c>
      <c r="C35" s="67" t="s">
        <v>86</v>
      </c>
      <c r="D35" s="27">
        <v>2625431.7421340006</v>
      </c>
      <c r="E35" s="20">
        <f>'ALA SUR '!E29</f>
        <v>26269.93</v>
      </c>
      <c r="F35" s="20">
        <f>'ALA SUR '!F29</f>
        <v>55821.55</v>
      </c>
      <c r="G35" s="20">
        <f>'ALA SUR '!G29</f>
        <v>158041.23260279998</v>
      </c>
      <c r="H35" s="20">
        <f>'ALA SUR '!H29</f>
        <v>242776.49742180001</v>
      </c>
      <c r="I35" s="20">
        <f>'ALA SUR '!I29</f>
        <v>251830.31408846669</v>
      </c>
      <c r="J35" s="20">
        <f>'ALA SUR '!J29</f>
        <v>379880.38908846665</v>
      </c>
      <c r="K35" s="20">
        <f>'ALA SUR '!K29</f>
        <v>367295.6050486333</v>
      </c>
      <c r="L35" s="20">
        <f>'ALA SUR '!L29</f>
        <v>371350.07904863328</v>
      </c>
      <c r="M35" s="20">
        <f>'ALA SUR '!M29</f>
        <v>263737.24964629998</v>
      </c>
      <c r="N35" s="20">
        <f>'ALA SUR '!N29</f>
        <v>263737.24964629998</v>
      </c>
      <c r="O35" s="20">
        <f>'ALA SUR '!O29</f>
        <v>182518.36047963329</v>
      </c>
      <c r="P35" s="20">
        <f>'ALA SUR '!P29</f>
        <v>62173.285062966665</v>
      </c>
      <c r="Q35" s="19">
        <f>SUM(E35:P35)</f>
        <v>2625431.7421339997</v>
      </c>
      <c r="S35" s="1">
        <v>12</v>
      </c>
    </row>
    <row r="36" spans="2:19" x14ac:dyDescent="0.2">
      <c r="B36" s="63" t="s">
        <v>60</v>
      </c>
      <c r="C36" s="67" t="s">
        <v>87</v>
      </c>
      <c r="D36" s="27">
        <v>2488124.6655649994</v>
      </c>
      <c r="E36" s="20">
        <f>'ALA NORTE'!E28</f>
        <v>6489.780489499999</v>
      </c>
      <c r="F36" s="20">
        <f>'ALA NORTE'!F28</f>
        <v>52641.865660999996</v>
      </c>
      <c r="G36" s="20">
        <f>'ALA NORTE'!G28</f>
        <v>178766.49359799997</v>
      </c>
      <c r="H36" s="20">
        <f>'ALA NORTE'!H28</f>
        <v>243182.63610410001</v>
      </c>
      <c r="I36" s="20">
        <f>'ALA NORTE'!I28</f>
        <v>249820.2655256</v>
      </c>
      <c r="J36" s="20">
        <f>'ALA NORTE'!J28</f>
        <v>371020.85783326672</v>
      </c>
      <c r="K36" s="20">
        <f>'ALA NORTE'!K28</f>
        <v>352033.0813204333</v>
      </c>
      <c r="L36" s="20">
        <f>'ALA NORTE'!L28</f>
        <v>352033.0813204333</v>
      </c>
      <c r="M36" s="20">
        <f>'ALA NORTE'!M28</f>
        <v>237601.743533</v>
      </c>
      <c r="N36" s="20">
        <f>'ALA NORTE'!N28</f>
        <v>237601.743533</v>
      </c>
      <c r="O36" s="20">
        <f>'ALA NORTE'!O28</f>
        <v>159233.7533325</v>
      </c>
      <c r="P36" s="20">
        <f>'ALA NORTE'!P28</f>
        <v>47699.363314166665</v>
      </c>
      <c r="Q36" s="19">
        <f>SUM(E36:P36)</f>
        <v>2488124.6655649999</v>
      </c>
      <c r="S36" s="1">
        <v>12</v>
      </c>
    </row>
    <row r="37" spans="2:19" x14ac:dyDescent="0.2">
      <c r="B37" s="63" t="s">
        <v>61</v>
      </c>
      <c r="C37" s="67" t="s">
        <v>88</v>
      </c>
      <c r="D37" s="27">
        <v>921280.44654799986</v>
      </c>
      <c r="E37" s="20">
        <f>GIMNASIO!E28</f>
        <v>1172.0282035</v>
      </c>
      <c r="F37" s="20">
        <f>GIMNASIO!F28</f>
        <v>29909.530805000002</v>
      </c>
      <c r="G37" s="20">
        <f>GIMNASIO!G28</f>
        <v>76835.749413500016</v>
      </c>
      <c r="H37" s="20">
        <f>GIMNASIO!H28</f>
        <v>88944.364559049995</v>
      </c>
      <c r="I37" s="20">
        <f>GIMNASIO!I28</f>
        <v>96009.898662883323</v>
      </c>
      <c r="J37" s="20">
        <f>GIMNASIO!J28</f>
        <v>136448.91660271664</v>
      </c>
      <c r="K37" s="20">
        <f>GIMNASIO!K28</f>
        <v>125179.9076271333</v>
      </c>
      <c r="L37" s="20">
        <f>GIMNASIO!L28</f>
        <v>127174.6241355333</v>
      </c>
      <c r="M37" s="20">
        <f>GIMNASIO!M28</f>
        <v>85354.762014316657</v>
      </c>
      <c r="N37" s="20">
        <f>GIMNASIO!N28</f>
        <v>85354.762014316657</v>
      </c>
      <c r="O37" s="20">
        <f>GIMNASIO!O28</f>
        <v>51805.705171733323</v>
      </c>
      <c r="P37" s="20">
        <f>GIMNASIO!P28</f>
        <v>17090.197338316666</v>
      </c>
      <c r="Q37" s="19">
        <f>SUM(E37:P37)</f>
        <v>921280.44654799986</v>
      </c>
      <c r="S37" s="1">
        <v>12</v>
      </c>
    </row>
    <row r="38" spans="2:19" x14ac:dyDescent="0.2">
      <c r="B38" s="63" t="s">
        <v>62</v>
      </c>
      <c r="C38" s="67" t="s">
        <v>89</v>
      </c>
      <c r="D38" s="27">
        <v>1556541.216153</v>
      </c>
      <c r="E38" s="20">
        <f>URBANIZACION!E19</f>
        <v>139075.60484399999</v>
      </c>
      <c r="F38" s="20">
        <f>URBANIZACION!F19</f>
        <v>171823.4831907</v>
      </c>
      <c r="G38" s="20">
        <f>URBANIZACION!G19</f>
        <v>171823.4831907</v>
      </c>
      <c r="H38" s="20">
        <f>URBANIZACION!H19</f>
        <v>117344.85229169999</v>
      </c>
      <c r="I38" s="20">
        <f>URBANIZACION!I19</f>
        <v>125471.68748894999</v>
      </c>
      <c r="J38" s="20">
        <f>URBANIZACION!J19</f>
        <v>43729.516879950002</v>
      </c>
      <c r="K38" s="20">
        <f>URBANIZACION!K19</f>
        <v>95233.285580949989</v>
      </c>
      <c r="L38" s="20">
        <f>URBANIZACION!L19</f>
        <v>132750.59283144999</v>
      </c>
      <c r="M38" s="20">
        <f>URBANIZACION!M19</f>
        <v>108523.7698237</v>
      </c>
      <c r="N38" s="20">
        <f>URBANIZACION!N19</f>
        <v>108523.7698237</v>
      </c>
      <c r="O38" s="20">
        <f>URBANIZACION!O19</f>
        <v>190265.94043270001</v>
      </c>
      <c r="P38" s="20">
        <f>URBANIZACION!P19</f>
        <v>151975.22977449998</v>
      </c>
      <c r="Q38" s="19">
        <f>SUM(E38:P38)</f>
        <v>1556541.216153</v>
      </c>
      <c r="S38" s="1">
        <v>12</v>
      </c>
    </row>
    <row r="39" spans="2:19" x14ac:dyDescent="0.2">
      <c r="B39" s="79" t="s">
        <v>48</v>
      </c>
      <c r="C39" s="80" t="s">
        <v>14</v>
      </c>
      <c r="D39" s="27">
        <v>322963.26323799998</v>
      </c>
      <c r="E39" s="20">
        <f t="shared" ref="E39:O40" si="3">IF(ISTEXT(E12),$D39/$S39,0)</f>
        <v>26913.605269833333</v>
      </c>
      <c r="F39" s="20">
        <f t="shared" si="3"/>
        <v>26913.605269833333</v>
      </c>
      <c r="G39" s="20">
        <f t="shared" si="3"/>
        <v>26913.605269833333</v>
      </c>
      <c r="H39" s="20">
        <f t="shared" si="3"/>
        <v>26913.605269833333</v>
      </c>
      <c r="I39" s="20">
        <f t="shared" si="3"/>
        <v>26913.605269833333</v>
      </c>
      <c r="J39" s="20">
        <f t="shared" si="3"/>
        <v>26913.605269833333</v>
      </c>
      <c r="K39" s="20">
        <f t="shared" si="3"/>
        <v>26913.605269833333</v>
      </c>
      <c r="L39" s="20">
        <f t="shared" si="3"/>
        <v>26913.605269833333</v>
      </c>
      <c r="M39" s="20">
        <f t="shared" si="3"/>
        <v>26913.605269833333</v>
      </c>
      <c r="N39" s="20">
        <f t="shared" si="3"/>
        <v>26913.605269833333</v>
      </c>
      <c r="O39" s="20">
        <f t="shared" si="3"/>
        <v>26913.605269833333</v>
      </c>
      <c r="P39" s="20">
        <f>IF(ISTEXT(P12),$D39/$S39,0)</f>
        <v>26913.605269833333</v>
      </c>
      <c r="Q39" s="19">
        <f t="shared" ref="Q39:Q41" si="4">SUM(E39:P39)</f>
        <v>322963.26323799998</v>
      </c>
      <c r="S39" s="1">
        <v>12</v>
      </c>
    </row>
    <row r="40" spans="2:19" ht="12" thickBot="1" x14ac:dyDescent="0.25">
      <c r="B40" s="77" t="s">
        <v>49</v>
      </c>
      <c r="C40" s="78" t="s">
        <v>3</v>
      </c>
      <c r="D40" s="33">
        <v>83374.356911999988</v>
      </c>
      <c r="E40" s="20">
        <f t="shared" si="3"/>
        <v>6947.8630759999987</v>
      </c>
      <c r="F40" s="20">
        <f t="shared" si="3"/>
        <v>6947.8630759999987</v>
      </c>
      <c r="G40" s="20">
        <f t="shared" si="3"/>
        <v>6947.8630759999987</v>
      </c>
      <c r="H40" s="20">
        <f t="shared" si="3"/>
        <v>6947.8630759999987</v>
      </c>
      <c r="I40" s="20">
        <f t="shared" si="3"/>
        <v>6947.8630759999987</v>
      </c>
      <c r="J40" s="20">
        <f>IF(ISTEXT(J13),$D40/$S40,0)</f>
        <v>6947.8630759999987</v>
      </c>
      <c r="K40" s="20">
        <f>IF(ISTEXT(K13),$D40/$S40,0)</f>
        <v>6947.8630759999987</v>
      </c>
      <c r="L40" s="20">
        <f>IF(ISTEXT(L13),$D40/$S40,0)</f>
        <v>6947.8630759999987</v>
      </c>
      <c r="M40" s="20">
        <f>IF(ISTEXT(M13),$D40/$S40,0)</f>
        <v>6947.8630759999987</v>
      </c>
      <c r="N40" s="20">
        <f t="shared" ref="N40:P40" si="5">IF(ISTEXT(N13),$D40/$S40,0)</f>
        <v>6947.8630759999987</v>
      </c>
      <c r="O40" s="20">
        <f t="shared" si="5"/>
        <v>6947.8630759999987</v>
      </c>
      <c r="P40" s="20">
        <f t="shared" si="5"/>
        <v>6947.8630759999987</v>
      </c>
      <c r="Q40" s="19">
        <f t="shared" si="4"/>
        <v>83374.356911999988</v>
      </c>
      <c r="S40" s="1">
        <v>12</v>
      </c>
    </row>
    <row r="41" spans="2:19" x14ac:dyDescent="0.2">
      <c r="D41" s="21">
        <f>SUM(D35:D40)</f>
        <v>7997715.6905499995</v>
      </c>
      <c r="E41" s="22">
        <f t="shared" ref="E41:P41" si="6">SUM(E34:E40)</f>
        <v>206868.81188283331</v>
      </c>
      <c r="F41" s="22">
        <f t="shared" si="6"/>
        <v>344057.89800253336</v>
      </c>
      <c r="G41" s="22">
        <f t="shared" si="6"/>
        <v>619328.4271508333</v>
      </c>
      <c r="H41" s="22">
        <f t="shared" si="6"/>
        <v>726109.81872248335</v>
      </c>
      <c r="I41" s="22">
        <f t="shared" si="6"/>
        <v>756993.63411173341</v>
      </c>
      <c r="J41" s="22">
        <f t="shared" si="6"/>
        <v>964941.14875023335</v>
      </c>
      <c r="K41" s="22">
        <f t="shared" si="6"/>
        <v>973603.34792298323</v>
      </c>
      <c r="L41" s="22">
        <f t="shared" si="6"/>
        <v>1017169.8456818833</v>
      </c>
      <c r="M41" s="22">
        <f t="shared" si="6"/>
        <v>729078.99336314993</v>
      </c>
      <c r="N41" s="22">
        <f t="shared" si="6"/>
        <v>729078.99336314993</v>
      </c>
      <c r="O41" s="22">
        <f t="shared" si="6"/>
        <v>617685.22776240006</v>
      </c>
      <c r="P41" s="22">
        <f t="shared" si="6"/>
        <v>312799.54383578332</v>
      </c>
      <c r="Q41" s="19">
        <f t="shared" si="4"/>
        <v>7997715.6905500004</v>
      </c>
    </row>
    <row r="42" spans="2:19" s="36" customFormat="1" ht="26.25" customHeight="1" x14ac:dyDescent="0.2">
      <c r="D42" s="37"/>
      <c r="E42" s="38">
        <f>E41</f>
        <v>206868.81188283331</v>
      </c>
      <c r="F42" s="38">
        <f>+E42+F41</f>
        <v>550926.70988536673</v>
      </c>
      <c r="G42" s="38">
        <f>+F42+G41</f>
        <v>1170255.1370362001</v>
      </c>
      <c r="H42" s="38">
        <f t="shared" ref="H42:O42" si="7">+G42+H41</f>
        <v>1896364.9557586834</v>
      </c>
      <c r="I42" s="38">
        <f t="shared" si="7"/>
        <v>2653358.5898704166</v>
      </c>
      <c r="J42" s="38">
        <f>+I42+J41</f>
        <v>3618299.73862065</v>
      </c>
      <c r="K42" s="38">
        <f t="shared" si="7"/>
        <v>4591903.0865436336</v>
      </c>
      <c r="L42" s="38">
        <f t="shared" si="7"/>
        <v>5609072.932225517</v>
      </c>
      <c r="M42" s="38">
        <f>+L42+M41</f>
        <v>6338151.9255886674</v>
      </c>
      <c r="N42" s="38">
        <f>+M42+N41</f>
        <v>7067230.9189518169</v>
      </c>
      <c r="O42" s="38">
        <f t="shared" si="7"/>
        <v>7684916.146714217</v>
      </c>
      <c r="P42" s="38">
        <f>+O42+P41</f>
        <v>7997715.6905500004</v>
      </c>
      <c r="Q42" s="19">
        <f>SUM(A42:P42)</f>
        <v>49385064.643628009</v>
      </c>
      <c r="R42" s="1"/>
    </row>
    <row r="43" spans="2:19" ht="12.75" x14ac:dyDescent="0.2">
      <c r="E43" s="81">
        <f>SUM(E41:H41)</f>
        <v>1896364.9557586834</v>
      </c>
      <c r="F43" s="82"/>
      <c r="G43" s="82"/>
      <c r="H43" s="83"/>
      <c r="I43" s="81">
        <f>SUM(I41:L41,E43)</f>
        <v>5609072.9322255161</v>
      </c>
      <c r="J43" s="82"/>
      <c r="K43" s="82"/>
      <c r="L43" s="83"/>
      <c r="M43" s="81">
        <f>SUM(M41:P41,I43)</f>
        <v>7997715.6905499995</v>
      </c>
      <c r="N43" s="82"/>
      <c r="O43" s="82"/>
      <c r="P43" s="83"/>
      <c r="Q43" s="19">
        <f>SUM(A43:P43)</f>
        <v>15503153.578534199</v>
      </c>
    </row>
    <row r="45" spans="2:19" x14ac:dyDescent="0.2">
      <c r="H45" s="48"/>
    </row>
    <row r="48" spans="2:19" x14ac:dyDescent="0.2">
      <c r="D48" s="21"/>
    </row>
    <row r="66" spans="9:18" x14ac:dyDescent="0.2">
      <c r="I66" s="46"/>
    </row>
    <row r="67" spans="9:18" x14ac:dyDescent="0.2">
      <c r="I67" s="46"/>
    </row>
    <row r="68" spans="9:18" x14ac:dyDescent="0.2">
      <c r="I68" s="46"/>
    </row>
    <row r="69" spans="9:18" x14ac:dyDescent="0.2">
      <c r="I69" s="46"/>
    </row>
    <row r="70" spans="9:18" x14ac:dyDescent="0.2">
      <c r="I70" s="46"/>
    </row>
    <row r="71" spans="9:18" x14ac:dyDescent="0.2">
      <c r="I71" s="46"/>
    </row>
    <row r="72" spans="9:18" x14ac:dyDescent="0.2">
      <c r="I72" s="46"/>
    </row>
    <row r="73" spans="9:18" x14ac:dyDescent="0.2">
      <c r="I73" s="46"/>
    </row>
    <row r="74" spans="9:18" x14ac:dyDescent="0.2">
      <c r="I74" s="46"/>
    </row>
    <row r="75" spans="9:18" x14ac:dyDescent="0.2">
      <c r="I75" s="46"/>
    </row>
    <row r="76" spans="9:18" x14ac:dyDescent="0.2">
      <c r="I76" s="46"/>
    </row>
    <row r="77" spans="9:18" x14ac:dyDescent="0.2">
      <c r="I77" s="46"/>
    </row>
    <row r="78" spans="9:18" x14ac:dyDescent="0.2">
      <c r="I78" s="46"/>
      <c r="P78" s="45"/>
      <c r="R78" s="44"/>
    </row>
    <row r="79" spans="9:18" x14ac:dyDescent="0.2">
      <c r="I79" s="47"/>
      <c r="P79" s="45"/>
      <c r="R79" s="44"/>
    </row>
    <row r="80" spans="9:18" x14ac:dyDescent="0.2">
      <c r="P80" s="45"/>
      <c r="R80" s="44"/>
    </row>
    <row r="81" spans="16:18" x14ac:dyDescent="0.2">
      <c r="P81" s="45"/>
      <c r="R81" s="44"/>
    </row>
    <row r="82" spans="16:18" x14ac:dyDescent="0.2">
      <c r="P82" s="45"/>
      <c r="R82" s="44"/>
    </row>
    <row r="83" spans="16:18" x14ac:dyDescent="0.2">
      <c r="P83" s="45"/>
      <c r="R83" s="44"/>
    </row>
    <row r="84" spans="16:18" x14ac:dyDescent="0.2">
      <c r="P84" s="45"/>
      <c r="R84" s="44"/>
    </row>
    <row r="85" spans="16:18" x14ac:dyDescent="0.2">
      <c r="P85" s="45"/>
      <c r="R85" s="44"/>
    </row>
    <row r="86" spans="16:18" x14ac:dyDescent="0.2">
      <c r="P86" s="45"/>
      <c r="R86" s="44"/>
    </row>
    <row r="87" spans="16:18" x14ac:dyDescent="0.2">
      <c r="P87" s="45"/>
      <c r="R87" s="44"/>
    </row>
    <row r="88" spans="16:18" x14ac:dyDescent="0.2">
      <c r="P88" s="45"/>
      <c r="R88" s="44"/>
    </row>
    <row r="89" spans="16:18" x14ac:dyDescent="0.2">
      <c r="P89" s="45"/>
      <c r="R89" s="44"/>
    </row>
    <row r="90" spans="16:18" x14ac:dyDescent="0.2">
      <c r="P90" s="45"/>
      <c r="R90" s="44"/>
    </row>
    <row r="91" spans="16:18" x14ac:dyDescent="0.2">
      <c r="P91" s="45"/>
      <c r="R91" s="44"/>
    </row>
    <row r="92" spans="16:18" x14ac:dyDescent="0.2">
      <c r="P92" s="45"/>
      <c r="R92" s="44"/>
    </row>
    <row r="93" spans="16:18" x14ac:dyDescent="0.2">
      <c r="P93" s="45"/>
      <c r="R93" s="44"/>
    </row>
    <row r="94" spans="16:18" x14ac:dyDescent="0.2">
      <c r="P94" s="45"/>
      <c r="R94" s="44"/>
    </row>
    <row r="95" spans="16:18" x14ac:dyDescent="0.2">
      <c r="P95" s="45"/>
      <c r="R95" s="44"/>
    </row>
    <row r="96" spans="16:18" x14ac:dyDescent="0.2">
      <c r="P96" s="45"/>
      <c r="R96" s="44"/>
    </row>
    <row r="97" spans="8:18" x14ac:dyDescent="0.2">
      <c r="P97" s="45"/>
      <c r="R97" s="44"/>
    </row>
    <row r="101" spans="8:18" x14ac:dyDescent="0.2">
      <c r="H101" s="45"/>
      <c r="J101" s="45"/>
    </row>
    <row r="102" spans="8:18" x14ac:dyDescent="0.2">
      <c r="H102" s="45"/>
      <c r="J102" s="45"/>
    </row>
    <row r="103" spans="8:18" x14ac:dyDescent="0.2">
      <c r="H103" s="45"/>
      <c r="J103" s="45"/>
    </row>
    <row r="104" spans="8:18" x14ac:dyDescent="0.2">
      <c r="H104" s="45"/>
      <c r="J104" s="45"/>
    </row>
    <row r="105" spans="8:18" x14ac:dyDescent="0.2">
      <c r="H105" s="45"/>
      <c r="J105" s="45"/>
    </row>
    <row r="106" spans="8:18" x14ac:dyDescent="0.2">
      <c r="H106" s="45"/>
      <c r="J106" s="45"/>
    </row>
    <row r="107" spans="8:18" x14ac:dyDescent="0.2">
      <c r="H107" s="45"/>
      <c r="J107" s="45"/>
    </row>
    <row r="108" spans="8:18" x14ac:dyDescent="0.2">
      <c r="H108" s="45"/>
      <c r="J108" s="45"/>
    </row>
    <row r="109" spans="8:18" x14ac:dyDescent="0.2">
      <c r="H109" s="45"/>
      <c r="J109" s="45"/>
    </row>
    <row r="110" spans="8:18" x14ac:dyDescent="0.2">
      <c r="H110" s="45"/>
      <c r="J110" s="45"/>
    </row>
    <row r="118" spans="8:10" x14ac:dyDescent="0.2">
      <c r="H118" s="45"/>
      <c r="J118" s="45"/>
    </row>
  </sheetData>
  <mergeCells count="18">
    <mergeCell ref="E5:H5"/>
    <mergeCell ref="I5:L5"/>
    <mergeCell ref="M5:P5"/>
    <mergeCell ref="E16:H16"/>
    <mergeCell ref="I16:L16"/>
    <mergeCell ref="M16:P16"/>
    <mergeCell ref="E43:H43"/>
    <mergeCell ref="I43:L43"/>
    <mergeCell ref="M43:P43"/>
    <mergeCell ref="E17:H17"/>
    <mergeCell ref="I17:L17"/>
    <mergeCell ref="M17:P17"/>
    <mergeCell ref="E33:F33"/>
    <mergeCell ref="G33:H33"/>
    <mergeCell ref="I33:J33"/>
    <mergeCell ref="K33:L33"/>
    <mergeCell ref="M33:N33"/>
    <mergeCell ref="O33:P33"/>
  </mergeCells>
  <conditionalFormatting sqref="E12:P14 E8:P8">
    <cfRule type="cellIs" dxfId="36" priority="12" stopIfTrue="1" operator="equal">
      <formula>"."</formula>
    </cfRule>
  </conditionalFormatting>
  <conditionalFormatting sqref="E9:F9">
    <cfRule type="cellIs" dxfId="35" priority="8" stopIfTrue="1" operator="equal">
      <formula>"."</formula>
    </cfRule>
  </conditionalFormatting>
  <conditionalFormatting sqref="E10:F10">
    <cfRule type="cellIs" dxfId="34" priority="7" stopIfTrue="1" operator="equal">
      <formula>"."</formula>
    </cfRule>
  </conditionalFormatting>
  <conditionalFormatting sqref="F11:G11">
    <cfRule type="cellIs" dxfId="33" priority="6" stopIfTrue="1" operator="equal">
      <formula>"."</formula>
    </cfRule>
  </conditionalFormatting>
  <conditionalFormatting sqref="G9:P9">
    <cfRule type="cellIs" dxfId="32" priority="4" stopIfTrue="1" operator="equal">
      <formula>"."</formula>
    </cfRule>
  </conditionalFormatting>
  <conditionalFormatting sqref="G10:P10">
    <cfRule type="cellIs" dxfId="31" priority="3" stopIfTrue="1" operator="equal">
      <formula>"."</formula>
    </cfRule>
  </conditionalFormatting>
  <conditionalFormatting sqref="H11:P11">
    <cfRule type="cellIs" dxfId="30" priority="2" stopIfTrue="1" operator="equal">
      <formula>"."</formula>
    </cfRule>
  </conditionalFormatting>
  <conditionalFormatting sqref="E11">
    <cfRule type="cellIs" dxfId="29" priority="1" stopIfTrue="1" operator="equal">
      <formula>"."</formula>
    </cfRule>
  </conditionalFormatting>
  <printOptions horizontalCentered="1" verticalCentered="1"/>
  <pageMargins left="0.82677165354330717" right="3.937007874015748E-2" top="0.74803149606299213" bottom="0.74803149606299213" header="0.31496062992125984" footer="0.31496062992125984"/>
  <pageSetup paperSize="9" scale="65" orientation="landscape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AB146"/>
  <sheetViews>
    <sheetView view="pageBreakPreview" topLeftCell="G4" zoomScaleNormal="100" zoomScaleSheetLayoutView="100" workbookViewId="0">
      <selection activeCell="S29" sqref="S29"/>
    </sheetView>
  </sheetViews>
  <sheetFormatPr baseColWidth="10" defaultRowHeight="11.25" x14ac:dyDescent="0.2"/>
  <cols>
    <col min="1" max="1" width="4.5703125" style="1" customWidth="1"/>
    <col min="2" max="2" width="5.5703125" style="1" bestFit="1" customWidth="1"/>
    <col min="3" max="3" width="39.85546875" style="1" customWidth="1"/>
    <col min="4" max="4" width="18.28515625" style="4" customWidth="1"/>
    <col min="5" max="5" width="10.7109375" style="4" customWidth="1"/>
    <col min="6" max="16" width="10.7109375" style="6" customWidth="1"/>
    <col min="17" max="17" width="11.5703125" style="1" customWidth="1"/>
    <col min="18" max="18" width="13.28515625" style="1" customWidth="1"/>
    <col min="19" max="19" width="13" style="1" customWidth="1"/>
    <col min="20" max="20" width="11.42578125" style="1"/>
    <col min="21" max="21" width="11.7109375" style="1" bestFit="1" customWidth="1"/>
    <col min="22" max="27" width="11.42578125" style="1"/>
    <col min="28" max="28" width="39.5703125" style="1" bestFit="1" customWidth="1"/>
    <col min="29" max="16384" width="11.42578125" style="1"/>
  </cols>
  <sheetData>
    <row r="4" spans="2:28" ht="85.5" customHeight="1" x14ac:dyDescent="0.2"/>
    <row r="5" spans="2:28" ht="21" customHeight="1" thickBot="1" x14ac:dyDescent="0.25">
      <c r="E5" s="90"/>
      <c r="F5" s="90"/>
      <c r="G5" s="91"/>
      <c r="H5" s="91"/>
      <c r="I5" s="90"/>
      <c r="J5" s="90"/>
      <c r="K5" s="91"/>
      <c r="L5" s="91"/>
      <c r="M5" s="90"/>
      <c r="N5" s="90"/>
      <c r="O5" s="91"/>
      <c r="P5" s="91"/>
    </row>
    <row r="6" spans="2:28" ht="15" customHeight="1" thickBot="1" x14ac:dyDescent="0.25">
      <c r="B6" s="61"/>
      <c r="C6" s="65" t="s">
        <v>7</v>
      </c>
      <c r="D6" s="54" t="s">
        <v>8</v>
      </c>
      <c r="E6" s="58" t="s">
        <v>54</v>
      </c>
      <c r="F6" s="59" t="s">
        <v>55</v>
      </c>
      <c r="G6" s="59" t="s">
        <v>56</v>
      </c>
      <c r="H6" s="59" t="s">
        <v>57</v>
      </c>
      <c r="I6" s="59" t="s">
        <v>58</v>
      </c>
      <c r="J6" s="59" t="s">
        <v>59</v>
      </c>
      <c r="K6" s="59" t="s">
        <v>80</v>
      </c>
      <c r="L6" s="59" t="s">
        <v>81</v>
      </c>
      <c r="M6" s="59" t="s">
        <v>82</v>
      </c>
      <c r="N6" s="59" t="s">
        <v>83</v>
      </c>
      <c r="O6" s="59" t="s">
        <v>84</v>
      </c>
      <c r="P6" s="60" t="s">
        <v>85</v>
      </c>
      <c r="R6" s="18" t="s">
        <v>4</v>
      </c>
      <c r="S6" s="9" t="s">
        <v>91</v>
      </c>
      <c r="U6" s="9" t="s">
        <v>6</v>
      </c>
    </row>
    <row r="7" spans="2:28" ht="15" customHeight="1" x14ac:dyDescent="0.2">
      <c r="B7" s="62"/>
      <c r="C7" s="66" t="s">
        <v>15</v>
      </c>
      <c r="D7" s="35"/>
      <c r="E7" s="55"/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  <c r="R7" s="18"/>
      <c r="S7" s="9"/>
    </row>
    <row r="8" spans="2:28" ht="12" customHeight="1" x14ac:dyDescent="0.2">
      <c r="B8" s="63" t="s">
        <v>20</v>
      </c>
      <c r="C8" s="67" t="s">
        <v>21</v>
      </c>
      <c r="D8" s="27">
        <f t="shared" ref="D8:D27" si="0">S8</f>
        <v>41051.300000000003</v>
      </c>
      <c r="E8" s="7" t="s">
        <v>11</v>
      </c>
      <c r="F8" s="7" t="s">
        <v>11</v>
      </c>
      <c r="G8" s="7"/>
      <c r="H8" s="7"/>
      <c r="I8" s="7"/>
      <c r="J8" s="7"/>
      <c r="K8" s="7"/>
      <c r="L8" s="7"/>
      <c r="M8" s="7"/>
      <c r="N8" s="7"/>
      <c r="O8" s="7"/>
      <c r="P8" s="39"/>
      <c r="R8" s="27">
        <v>28509.83</v>
      </c>
      <c r="S8" s="70">
        <v>41051.300000000003</v>
      </c>
      <c r="U8" s="70">
        <f>R8*1.19*1.21</f>
        <v>41051.304216999997</v>
      </c>
    </row>
    <row r="9" spans="2:28" ht="12" customHeight="1" x14ac:dyDescent="0.2">
      <c r="B9" s="63" t="s">
        <v>60</v>
      </c>
      <c r="C9" s="67" t="s">
        <v>50</v>
      </c>
      <c r="D9" s="27">
        <f t="shared" si="0"/>
        <v>9028.56</v>
      </c>
      <c r="E9" s="7" t="s">
        <v>11</v>
      </c>
      <c r="F9" s="7" t="s">
        <v>11</v>
      </c>
      <c r="G9" s="7"/>
      <c r="H9" s="7"/>
      <c r="I9" s="7"/>
      <c r="J9" s="7"/>
      <c r="K9" s="7"/>
      <c r="L9" s="7"/>
      <c r="M9" s="7"/>
      <c r="N9" s="7"/>
      <c r="O9" s="7"/>
      <c r="P9" s="39"/>
      <c r="R9" s="27">
        <v>6270.27</v>
      </c>
      <c r="S9" s="70">
        <v>9028.56</v>
      </c>
      <c r="U9" s="70">
        <f t="shared" ref="S9:U27" si="1">R9*1.19*1.21</f>
        <v>9028.5617729999994</v>
      </c>
    </row>
    <row r="10" spans="2:28" ht="12" customHeight="1" x14ac:dyDescent="0.2">
      <c r="B10" s="63" t="s">
        <v>61</v>
      </c>
      <c r="C10" s="67" t="s">
        <v>51</v>
      </c>
      <c r="D10" s="27">
        <f t="shared" si="0"/>
        <v>2460</v>
      </c>
      <c r="E10" s="7" t="s">
        <v>11</v>
      </c>
      <c r="F10" s="7" t="s">
        <v>11</v>
      </c>
      <c r="G10" s="7"/>
      <c r="H10" s="7"/>
      <c r="I10" s="7"/>
      <c r="J10" s="7"/>
      <c r="K10" s="7"/>
      <c r="L10" s="7"/>
      <c r="M10" s="7"/>
      <c r="N10" s="7"/>
      <c r="O10" s="7"/>
      <c r="P10" s="39"/>
      <c r="R10" s="27">
        <v>1708.45</v>
      </c>
      <c r="S10" s="70">
        <v>2460</v>
      </c>
      <c r="U10" s="70">
        <f t="shared" si="1"/>
        <v>2459.997155</v>
      </c>
    </row>
    <row r="11" spans="2:28" ht="12" customHeight="1" x14ac:dyDescent="0.2">
      <c r="B11" s="63" t="s">
        <v>62</v>
      </c>
      <c r="C11" s="67" t="s">
        <v>52</v>
      </c>
      <c r="D11" s="27">
        <f t="shared" si="0"/>
        <v>59103.24</v>
      </c>
      <c r="E11" s="7"/>
      <c r="F11" s="7" t="s">
        <v>11</v>
      </c>
      <c r="G11" s="7" t="s">
        <v>11</v>
      </c>
      <c r="H11" s="7"/>
      <c r="I11" s="7"/>
      <c r="J11" s="7"/>
      <c r="K11" s="7"/>
      <c r="L11" s="7"/>
      <c r="M11" s="7"/>
      <c r="N11" s="7"/>
      <c r="O11" s="7"/>
      <c r="P11" s="39"/>
      <c r="R11" s="27">
        <v>41046.769999999997</v>
      </c>
      <c r="S11" s="70">
        <v>59103.24</v>
      </c>
      <c r="U11" s="70">
        <f t="shared" si="1"/>
        <v>59103.244122999989</v>
      </c>
    </row>
    <row r="12" spans="2:28" x14ac:dyDescent="0.2">
      <c r="B12" s="63" t="s">
        <v>63</v>
      </c>
      <c r="C12" s="67" t="s">
        <v>23</v>
      </c>
      <c r="D12" s="27">
        <f t="shared" si="0"/>
        <v>456071.35</v>
      </c>
      <c r="E12" s="7"/>
      <c r="F12" s="7"/>
      <c r="G12" s="7" t="s">
        <v>11</v>
      </c>
      <c r="H12" s="7" t="s">
        <v>11</v>
      </c>
      <c r="I12" s="7" t="s">
        <v>11</v>
      </c>
      <c r="J12" s="7" t="s">
        <v>11</v>
      </c>
      <c r="K12" s="7"/>
      <c r="L12" s="7"/>
      <c r="M12" s="7"/>
      <c r="N12" s="7"/>
      <c r="O12" s="7"/>
      <c r="P12" s="39"/>
      <c r="R12" s="27">
        <v>316738.21000000002</v>
      </c>
      <c r="S12" s="70">
        <v>456071.35</v>
      </c>
      <c r="U12" s="70">
        <f t="shared" si="1"/>
        <v>456071.34857900004</v>
      </c>
      <c r="V12" s="44"/>
      <c r="W12" s="44"/>
      <c r="AA12" s="44"/>
      <c r="AB12" s="44"/>
    </row>
    <row r="13" spans="2:28" x14ac:dyDescent="0.2">
      <c r="B13" s="63" t="s">
        <v>64</v>
      </c>
      <c r="C13" s="67" t="s">
        <v>17</v>
      </c>
      <c r="D13" s="27">
        <f t="shared" si="0"/>
        <v>425154.30534499994</v>
      </c>
      <c r="E13" s="7"/>
      <c r="F13" s="7"/>
      <c r="G13" s="7"/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/>
      <c r="N13" s="7"/>
      <c r="O13" s="7"/>
      <c r="P13" s="39"/>
      <c r="R13" s="27">
        <v>295266.55</v>
      </c>
      <c r="S13" s="70">
        <v>425154.30534499994</v>
      </c>
      <c r="U13" s="70">
        <f t="shared" si="1"/>
        <v>425154.30534499994</v>
      </c>
      <c r="V13" s="44"/>
      <c r="W13" s="44"/>
      <c r="AA13" s="44"/>
      <c r="AB13" s="44"/>
    </row>
    <row r="14" spans="2:28" x14ac:dyDescent="0.2">
      <c r="B14" s="63" t="s">
        <v>65</v>
      </c>
      <c r="C14" s="67" t="s">
        <v>16</v>
      </c>
      <c r="D14" s="27">
        <f t="shared" si="0"/>
        <v>116689.08</v>
      </c>
      <c r="E14" s="7"/>
      <c r="F14" s="7"/>
      <c r="G14" s="7"/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39"/>
      <c r="R14" s="27">
        <v>81039.710000000006</v>
      </c>
      <c r="S14" s="70">
        <v>116689.08</v>
      </c>
      <c r="U14" s="70">
        <f t="shared" si="1"/>
        <v>116689.078429</v>
      </c>
      <c r="V14" s="44"/>
      <c r="W14" s="44"/>
      <c r="AA14" s="44"/>
      <c r="AB14" s="44"/>
    </row>
    <row r="15" spans="2:28" x14ac:dyDescent="0.2">
      <c r="B15" s="63" t="s">
        <v>66</v>
      </c>
      <c r="C15" s="67" t="s">
        <v>53</v>
      </c>
      <c r="D15" s="27">
        <f t="shared" si="0"/>
        <v>110883.07</v>
      </c>
      <c r="E15" s="7"/>
      <c r="F15" s="7"/>
      <c r="G15" s="7"/>
      <c r="H15" s="7"/>
      <c r="I15" s="7"/>
      <c r="J15" s="7" t="s">
        <v>11</v>
      </c>
      <c r="K15" s="7" t="s">
        <v>11</v>
      </c>
      <c r="L15" s="7" t="s">
        <v>11</v>
      </c>
      <c r="M15" s="7"/>
      <c r="N15" s="7"/>
      <c r="O15" s="7"/>
      <c r="P15" s="39"/>
      <c r="R15" s="27">
        <v>77007.48</v>
      </c>
      <c r="S15" s="70">
        <v>110883.07</v>
      </c>
      <c r="U15" s="70">
        <f t="shared" si="1"/>
        <v>110883.07045199999</v>
      </c>
      <c r="V15" s="44"/>
      <c r="W15" s="44"/>
      <c r="AA15" s="44"/>
      <c r="AB15" s="44"/>
    </row>
    <row r="16" spans="2:28" x14ac:dyDescent="0.2">
      <c r="B16" s="63" t="s">
        <v>67</v>
      </c>
      <c r="C16" s="67" t="s">
        <v>27</v>
      </c>
      <c r="D16" s="27">
        <f t="shared" si="0"/>
        <v>79853.571027999991</v>
      </c>
      <c r="E16" s="7"/>
      <c r="F16" s="7"/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39" t="s">
        <v>11</v>
      </c>
      <c r="R16" s="27">
        <v>55457.72</v>
      </c>
      <c r="S16" s="70">
        <v>79853.571027999991</v>
      </c>
      <c r="U16" s="70">
        <f t="shared" si="1"/>
        <v>79853.571027999991</v>
      </c>
      <c r="V16" s="44"/>
      <c r="W16" s="44"/>
      <c r="AA16" s="44"/>
      <c r="AB16" s="44"/>
    </row>
    <row r="17" spans="2:28" x14ac:dyDescent="0.2">
      <c r="B17" s="63" t="s">
        <v>68</v>
      </c>
      <c r="C17" s="67" t="s">
        <v>29</v>
      </c>
      <c r="D17" s="27">
        <f t="shared" si="0"/>
        <v>117359.11</v>
      </c>
      <c r="E17" s="7"/>
      <c r="F17" s="7"/>
      <c r="G17" s="7"/>
      <c r="H17" s="7"/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39"/>
      <c r="R17" s="27">
        <v>81505.039999999994</v>
      </c>
      <c r="S17" s="70">
        <v>117359.11</v>
      </c>
      <c r="U17" s="70">
        <f t="shared" si="1"/>
        <v>117359.10709599998</v>
      </c>
      <c r="V17" s="44"/>
      <c r="W17" s="44"/>
      <c r="AA17" s="44"/>
      <c r="AB17" s="44"/>
    </row>
    <row r="18" spans="2:28" x14ac:dyDescent="0.2">
      <c r="B18" s="63" t="s">
        <v>69</v>
      </c>
      <c r="C18" s="67" t="s">
        <v>31</v>
      </c>
      <c r="D18" s="27">
        <f t="shared" si="0"/>
        <v>64864.18</v>
      </c>
      <c r="E18" s="7"/>
      <c r="F18" s="7"/>
      <c r="G18" s="7"/>
      <c r="H18" s="7"/>
      <c r="I18" s="7"/>
      <c r="J18" s="7"/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39" t="s">
        <v>11</v>
      </c>
      <c r="R18" s="27">
        <v>45047.7</v>
      </c>
      <c r="S18" s="70">
        <v>64864.18</v>
      </c>
      <c r="U18" s="70">
        <f t="shared" si="1"/>
        <v>64864.183229999988</v>
      </c>
      <c r="V18" s="44"/>
      <c r="W18" s="44"/>
      <c r="AA18" s="44"/>
      <c r="AB18" s="44"/>
    </row>
    <row r="19" spans="2:28" x14ac:dyDescent="0.2">
      <c r="B19" s="63" t="s">
        <v>70</v>
      </c>
      <c r="C19" s="67" t="s">
        <v>33</v>
      </c>
      <c r="D19" s="27">
        <f t="shared" si="0"/>
        <v>175607.88576099998</v>
      </c>
      <c r="E19" s="7"/>
      <c r="F19" s="7"/>
      <c r="G19" s="7"/>
      <c r="H19" s="7"/>
      <c r="I19" s="7"/>
      <c r="J19" s="7"/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39" t="s">
        <v>11</v>
      </c>
      <c r="R19" s="27">
        <v>121958.39</v>
      </c>
      <c r="S19" s="70">
        <v>175607.88576099998</v>
      </c>
      <c r="U19" s="70">
        <f t="shared" si="1"/>
        <v>175607.88576099998</v>
      </c>
      <c r="V19" s="44"/>
      <c r="W19" s="44"/>
      <c r="AA19" s="44"/>
      <c r="AB19" s="44"/>
    </row>
    <row r="20" spans="2:28" x14ac:dyDescent="0.2">
      <c r="B20" s="63" t="s">
        <v>71</v>
      </c>
      <c r="C20" s="67" t="s">
        <v>35</v>
      </c>
      <c r="D20" s="27">
        <f t="shared" si="0"/>
        <v>51070.27</v>
      </c>
      <c r="E20" s="7"/>
      <c r="F20" s="7"/>
      <c r="G20" s="7"/>
      <c r="H20" s="7"/>
      <c r="I20" s="7"/>
      <c r="J20" s="7"/>
      <c r="K20" s="7" t="s">
        <v>11</v>
      </c>
      <c r="L20" s="7" t="s">
        <v>11</v>
      </c>
      <c r="M20" s="7" t="s">
        <v>11</v>
      </c>
      <c r="N20" s="7" t="s">
        <v>11</v>
      </c>
      <c r="O20" s="7"/>
      <c r="P20" s="39"/>
      <c r="R20" s="27">
        <v>35467.93</v>
      </c>
      <c r="S20" s="70">
        <v>51070.27</v>
      </c>
      <c r="U20" s="70">
        <f t="shared" si="1"/>
        <v>51070.272406999997</v>
      </c>
      <c r="V20" s="44"/>
      <c r="W20" s="44"/>
      <c r="AA20" s="44"/>
      <c r="AB20" s="44"/>
    </row>
    <row r="21" spans="2:28" x14ac:dyDescent="0.2">
      <c r="B21" s="63" t="s">
        <v>72</v>
      </c>
      <c r="C21" s="67" t="s">
        <v>37</v>
      </c>
      <c r="D21" s="27">
        <f t="shared" si="0"/>
        <v>54322.9</v>
      </c>
      <c r="E21" s="7"/>
      <c r="F21" s="7"/>
      <c r="G21" s="7"/>
      <c r="H21" s="7"/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/>
      <c r="P21" s="39"/>
      <c r="R21" s="27">
        <v>37726.86</v>
      </c>
      <c r="S21" s="70">
        <v>54322.9</v>
      </c>
      <c r="U21" s="70">
        <f t="shared" si="1"/>
        <v>54322.905714</v>
      </c>
      <c r="V21" s="44"/>
      <c r="W21" s="44"/>
      <c r="AA21" s="44"/>
      <c r="AB21" s="44"/>
    </row>
    <row r="22" spans="2:28" x14ac:dyDescent="0.2">
      <c r="B22" s="63" t="s">
        <v>73</v>
      </c>
      <c r="C22" s="67" t="s">
        <v>39</v>
      </c>
      <c r="D22" s="27">
        <f t="shared" si="0"/>
        <v>237590.02</v>
      </c>
      <c r="E22" s="7"/>
      <c r="F22" s="7"/>
      <c r="G22" s="7"/>
      <c r="H22" s="7"/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39" t="s">
        <v>11</v>
      </c>
      <c r="R22" s="27">
        <v>165004.53</v>
      </c>
      <c r="S22" s="70">
        <v>237590.02</v>
      </c>
      <c r="U22" s="70">
        <f t="shared" si="1"/>
        <v>237590.02274699998</v>
      </c>
      <c r="V22" s="44"/>
      <c r="W22" s="44"/>
      <c r="AA22" s="44"/>
      <c r="AB22" s="44"/>
    </row>
    <row r="23" spans="2:28" x14ac:dyDescent="0.2">
      <c r="B23" s="63" t="s">
        <v>74</v>
      </c>
      <c r="C23" s="67" t="s">
        <v>94</v>
      </c>
      <c r="D23" s="27">
        <f t="shared" si="0"/>
        <v>166004.03</v>
      </c>
      <c r="E23" s="7"/>
      <c r="F23" s="7"/>
      <c r="G23" s="7"/>
      <c r="H23" s="7"/>
      <c r="I23" s="7"/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39"/>
      <c r="R23" s="27">
        <v>115288.58</v>
      </c>
      <c r="S23" s="70">
        <v>166004.03</v>
      </c>
      <c r="U23" s="70">
        <f t="shared" si="1"/>
        <v>166004.02634199997</v>
      </c>
      <c r="V23" s="44"/>
      <c r="W23" s="44"/>
      <c r="AA23" s="44"/>
      <c r="AB23" s="44"/>
    </row>
    <row r="24" spans="2:28" x14ac:dyDescent="0.2">
      <c r="B24" s="63" t="s">
        <v>75</v>
      </c>
      <c r="C24" s="67" t="s">
        <v>93</v>
      </c>
      <c r="D24" s="27">
        <f t="shared" si="0"/>
        <v>361982.45</v>
      </c>
      <c r="E24" s="7"/>
      <c r="F24" s="7"/>
      <c r="G24" s="7"/>
      <c r="H24" s="7"/>
      <c r="I24" s="7"/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39"/>
      <c r="R24" s="27">
        <v>251394.16</v>
      </c>
      <c r="S24" s="70">
        <v>361982.45</v>
      </c>
      <c r="U24" s="70">
        <f t="shared" si="1"/>
        <v>361982.450984</v>
      </c>
      <c r="V24" s="44"/>
      <c r="W24" s="44"/>
      <c r="AA24" s="44"/>
      <c r="AB24" s="44"/>
    </row>
    <row r="25" spans="2:28" x14ac:dyDescent="0.2">
      <c r="B25" s="63" t="s">
        <v>76</v>
      </c>
      <c r="C25" s="67" t="s">
        <v>43</v>
      </c>
      <c r="D25" s="27">
        <f t="shared" si="0"/>
        <v>18547.830000000002</v>
      </c>
      <c r="E25" s="7"/>
      <c r="F25" s="7"/>
      <c r="G25" s="7"/>
      <c r="H25" s="7"/>
      <c r="I25" s="7"/>
      <c r="J25" s="7" t="s">
        <v>11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39"/>
      <c r="R25" s="27">
        <v>12881.33</v>
      </c>
      <c r="S25" s="70">
        <v>18547.830000000002</v>
      </c>
      <c r="U25" s="70">
        <f t="shared" si="1"/>
        <v>18547.827066999998</v>
      </c>
      <c r="V25" s="44"/>
      <c r="W25" s="44"/>
      <c r="AA25" s="44"/>
      <c r="AB25" s="44"/>
    </row>
    <row r="26" spans="2:28" x14ac:dyDescent="0.2">
      <c r="B26" s="63" t="s">
        <v>77</v>
      </c>
      <c r="C26" s="67" t="s">
        <v>45</v>
      </c>
      <c r="D26" s="27">
        <f t="shared" si="0"/>
        <v>57516.22</v>
      </c>
      <c r="E26" s="7"/>
      <c r="F26" s="7"/>
      <c r="G26" s="7"/>
      <c r="H26" s="7"/>
      <c r="I26" s="7"/>
      <c r="J26" s="7"/>
      <c r="K26" s="7"/>
      <c r="L26" s="7"/>
      <c r="M26" s="7" t="s">
        <v>11</v>
      </c>
      <c r="N26" s="7" t="s">
        <v>11</v>
      </c>
      <c r="O26" s="7" t="s">
        <v>11</v>
      </c>
      <c r="P26" s="39" t="s">
        <v>11</v>
      </c>
      <c r="R26" s="27">
        <v>39944.589999999997</v>
      </c>
      <c r="S26" s="70">
        <v>57516.22</v>
      </c>
      <c r="U26" s="70">
        <f t="shared" si="1"/>
        <v>57516.215140999993</v>
      </c>
      <c r="V26" s="44"/>
      <c r="W26" s="44"/>
      <c r="AA26" s="44"/>
      <c r="AB26" s="44"/>
    </row>
    <row r="27" spans="2:28" x14ac:dyDescent="0.2">
      <c r="B27" s="63" t="s">
        <v>78</v>
      </c>
      <c r="C27" s="67" t="s">
        <v>47</v>
      </c>
      <c r="D27" s="27">
        <f t="shared" si="0"/>
        <v>20272.37</v>
      </c>
      <c r="E27" s="7"/>
      <c r="F27" s="7"/>
      <c r="G27" s="7"/>
      <c r="H27" s="7"/>
      <c r="I27" s="7"/>
      <c r="J27" s="7"/>
      <c r="K27" s="7"/>
      <c r="L27" s="7" t="s">
        <v>11</v>
      </c>
      <c r="M27" s="7" t="s">
        <v>11</v>
      </c>
      <c r="N27" s="7" t="s">
        <v>11</v>
      </c>
      <c r="O27" s="7" t="s">
        <v>11</v>
      </c>
      <c r="P27" s="39" t="s">
        <v>11</v>
      </c>
      <c r="R27" s="27">
        <v>14079.01</v>
      </c>
      <c r="S27" s="70">
        <v>20272.37</v>
      </c>
      <c r="U27" s="70">
        <f t="shared" si="1"/>
        <v>20272.366499</v>
      </c>
      <c r="V27" s="44"/>
      <c r="W27" s="44"/>
      <c r="AA27" s="44"/>
      <c r="AB27" s="44"/>
    </row>
    <row r="28" spans="2:28" ht="12" thickBot="1" x14ac:dyDescent="0.25">
      <c r="B28" s="71"/>
      <c r="C28" s="72"/>
      <c r="D28" s="73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5"/>
      <c r="R28" s="76"/>
      <c r="S28" s="70"/>
      <c r="T28" s="19"/>
      <c r="U28" s="70"/>
      <c r="V28" s="19"/>
    </row>
    <row r="29" spans="2:28" ht="12.75" customHeight="1" x14ac:dyDescent="0.2">
      <c r="B29" s="26"/>
      <c r="C29" s="51" t="s">
        <v>1</v>
      </c>
      <c r="D29" s="52"/>
      <c r="E29" s="53">
        <f>E69</f>
        <v>26269.93</v>
      </c>
      <c r="F29" s="53">
        <f>F69</f>
        <v>55821.55</v>
      </c>
      <c r="G29" s="53">
        <f t="shared" ref="G29:P29" si="2">G69</f>
        <v>158041.23260279998</v>
      </c>
      <c r="H29" s="53">
        <f t="shared" si="2"/>
        <v>242776.49742180001</v>
      </c>
      <c r="I29" s="53">
        <f t="shared" si="2"/>
        <v>251830.31408846669</v>
      </c>
      <c r="J29" s="53">
        <f t="shared" si="2"/>
        <v>379880.38908846665</v>
      </c>
      <c r="K29" s="53">
        <f t="shared" si="2"/>
        <v>367295.6050486333</v>
      </c>
      <c r="L29" s="53">
        <f t="shared" si="2"/>
        <v>371350.07904863328</v>
      </c>
      <c r="M29" s="53">
        <f t="shared" si="2"/>
        <v>263737.24964629998</v>
      </c>
      <c r="N29" s="53">
        <f t="shared" si="2"/>
        <v>263737.24964629998</v>
      </c>
      <c r="O29" s="53">
        <f t="shared" si="2"/>
        <v>182518.36047963329</v>
      </c>
      <c r="P29" s="69">
        <f t="shared" si="2"/>
        <v>62173.285062966665</v>
      </c>
      <c r="R29" s="42">
        <f>SUM(R7:R27)</f>
        <v>1823343.11</v>
      </c>
      <c r="S29" s="42">
        <f>SUM(S7:S27)</f>
        <v>2625431.7421340006</v>
      </c>
      <c r="U29" s="70">
        <f>SUM(U8:U27)</f>
        <v>2625431.7440889999</v>
      </c>
      <c r="V29" s="44"/>
    </row>
    <row r="30" spans="2:28" ht="12.75" customHeight="1" x14ac:dyDescent="0.2">
      <c r="B30" s="11"/>
      <c r="C30" s="17" t="s">
        <v>12</v>
      </c>
      <c r="D30" s="5"/>
      <c r="E30" s="92">
        <f>SUM(E29,F29,G29,H29)/$S$29*100</f>
        <v>18.393516093931364</v>
      </c>
      <c r="F30" s="93"/>
      <c r="G30" s="93"/>
      <c r="H30" s="94"/>
      <c r="I30" s="92">
        <f>SUM(I29,J29,K29,L29)/$S$29*100</f>
        <v>52.195468093196297</v>
      </c>
      <c r="J30" s="93"/>
      <c r="K30" s="93"/>
      <c r="L30" s="94"/>
      <c r="M30" s="92">
        <f>SUM(M29,N29,O29,P29)/$S$29*100</f>
        <v>29.411015812872311</v>
      </c>
      <c r="N30" s="93"/>
      <c r="O30" s="93"/>
      <c r="P30" s="95"/>
      <c r="R30" s="16">
        <f>SUM(E30:P30)</f>
        <v>99.999999999999972</v>
      </c>
      <c r="S30" s="8"/>
    </row>
    <row r="31" spans="2:28" ht="13.5" customHeight="1" thickBot="1" x14ac:dyDescent="0.25">
      <c r="B31" s="11"/>
      <c r="C31" s="12" t="s">
        <v>2</v>
      </c>
      <c r="D31" s="10"/>
      <c r="E31" s="84">
        <f>E71</f>
        <v>482909.21002460003</v>
      </c>
      <c r="F31" s="85"/>
      <c r="G31" s="85"/>
      <c r="H31" s="86"/>
      <c r="I31" s="84">
        <f>I71</f>
        <v>1853265.5972988</v>
      </c>
      <c r="J31" s="85"/>
      <c r="K31" s="85"/>
      <c r="L31" s="86"/>
      <c r="M31" s="84">
        <f>M71</f>
        <v>2625431.7421340002</v>
      </c>
      <c r="N31" s="85"/>
      <c r="O31" s="85"/>
      <c r="P31" s="87"/>
    </row>
    <row r="32" spans="2:28" x14ac:dyDescent="0.2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R32" s="16" t="s">
        <v>92</v>
      </c>
    </row>
    <row r="33" spans="2:20" x14ac:dyDescent="0.2">
      <c r="B33" s="11"/>
      <c r="C33" s="49" t="s">
        <v>105</v>
      </c>
      <c r="D33" s="14"/>
      <c r="E33" s="14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R33" s="19">
        <f>SUM(E29:P29)</f>
        <v>2625431.7421339997</v>
      </c>
    </row>
    <row r="34" spans="2:20" ht="12.75" x14ac:dyDescent="0.2">
      <c r="B34" s="11"/>
      <c r="C34" s="43" t="s">
        <v>18</v>
      </c>
      <c r="D34" s="14"/>
      <c r="E34" s="14"/>
      <c r="F34" s="15"/>
      <c r="G34" s="15"/>
      <c r="H34" s="15"/>
      <c r="I34" s="15"/>
      <c r="J34" s="15"/>
      <c r="K34" s="15"/>
      <c r="M34" s="15"/>
      <c r="N34" s="15"/>
      <c r="O34" s="15"/>
      <c r="P34" s="15"/>
    </row>
    <row r="35" spans="2:20" ht="12.75" x14ac:dyDescent="0.2">
      <c r="B35" s="11"/>
      <c r="C35" s="43" t="s">
        <v>19</v>
      </c>
      <c r="E35" s="23"/>
      <c r="F35" s="23"/>
      <c r="G35" s="23"/>
      <c r="H35" s="23"/>
      <c r="I35" s="23"/>
      <c r="J35" s="23"/>
      <c r="K35" s="23"/>
      <c r="L35" s="23"/>
      <c r="M35" s="23"/>
      <c r="N35" s="43"/>
      <c r="R35" s="19"/>
      <c r="T35" s="19"/>
    </row>
    <row r="36" spans="2:20" ht="12.75" x14ac:dyDescent="0.2">
      <c r="B36" s="11"/>
      <c r="C36" s="1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2:20" ht="12.75" x14ac:dyDescent="0.2">
      <c r="B37" s="11"/>
      <c r="C37" s="1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2:20" ht="12.75" x14ac:dyDescent="0.2">
      <c r="B38" s="11"/>
      <c r="C38" s="13"/>
      <c r="D38" s="23"/>
      <c r="E38" s="23"/>
      <c r="F38" s="23"/>
      <c r="G38" s="23"/>
      <c r="H38" s="23"/>
      <c r="I38" s="41"/>
      <c r="J38" s="23"/>
      <c r="K38" s="23"/>
      <c r="L38" s="23"/>
      <c r="M38" s="23"/>
    </row>
    <row r="39" spans="2:20" ht="12.75" x14ac:dyDescent="0.2">
      <c r="B39" s="11"/>
      <c r="C39" s="13"/>
      <c r="D39" s="23"/>
      <c r="E39" s="23"/>
      <c r="F39" s="23"/>
      <c r="G39" s="23"/>
      <c r="H39" s="23"/>
      <c r="I39" s="41"/>
      <c r="J39" s="23"/>
      <c r="K39" s="23"/>
      <c r="L39" s="23"/>
      <c r="M39" s="23"/>
    </row>
    <row r="40" spans="2:20" ht="12.75" x14ac:dyDescent="0.2">
      <c r="B40" s="11"/>
      <c r="C40" s="1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2:20" ht="12.75" x14ac:dyDescent="0.2">
      <c r="B41" s="11"/>
      <c r="C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spans="2:20" ht="12.75" x14ac:dyDescent="0.2">
      <c r="B42" s="11"/>
      <c r="C42" s="1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2:20" ht="12.75" x14ac:dyDescent="0.2">
      <c r="B43" s="11"/>
      <c r="C43" s="13"/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pans="2:20" ht="12.75" x14ac:dyDescent="0.2">
      <c r="B44" s="11"/>
      <c r="C44" s="13"/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2:20" x14ac:dyDescent="0.2">
      <c r="B45" s="11"/>
    </row>
    <row r="46" spans="2:20" ht="18" customHeight="1" x14ac:dyDescent="0.2">
      <c r="Q46" s="1" t="s">
        <v>13</v>
      </c>
      <c r="R46" s="1" t="s">
        <v>9</v>
      </c>
      <c r="S46" s="1" t="s">
        <v>10</v>
      </c>
    </row>
    <row r="47" spans="2:20" ht="12.75" customHeight="1" x14ac:dyDescent="0.2">
      <c r="B47" s="2"/>
      <c r="C47" s="3" t="s">
        <v>5</v>
      </c>
      <c r="D47" s="5" t="s">
        <v>0</v>
      </c>
      <c r="E47" s="88" t="str">
        <f>E6</f>
        <v>1 mes</v>
      </c>
      <c r="F47" s="89"/>
      <c r="G47" s="88" t="str">
        <f>G6</f>
        <v>3 mes</v>
      </c>
      <c r="H47" s="89"/>
      <c r="I47" s="88" t="str">
        <f>I6</f>
        <v>5 mes</v>
      </c>
      <c r="J47" s="89"/>
      <c r="K47" s="88" t="str">
        <f>K6</f>
        <v>7 mes</v>
      </c>
      <c r="L47" s="89"/>
      <c r="M47" s="88" t="str">
        <f>M6</f>
        <v>9 mes</v>
      </c>
      <c r="N47" s="89"/>
      <c r="O47" s="88" t="str">
        <f>O6</f>
        <v>11 mes</v>
      </c>
      <c r="P47" s="89"/>
    </row>
    <row r="48" spans="2:20" x14ac:dyDescent="0.2">
      <c r="B48" s="28"/>
      <c r="C48" s="29" t="str">
        <f>C7</f>
        <v>EDIFICACIÓN</v>
      </c>
      <c r="D48" s="30"/>
      <c r="E48" s="30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2"/>
      <c r="R48" s="32"/>
      <c r="S48" s="32"/>
    </row>
    <row r="49" spans="2:19" x14ac:dyDescent="0.2">
      <c r="B49" s="50" t="s">
        <v>20</v>
      </c>
      <c r="C49" s="67" t="s">
        <v>21</v>
      </c>
      <c r="D49" s="70">
        <v>41051.300000000003</v>
      </c>
      <c r="E49" s="20">
        <f t="shared" ref="E49:P49" si="3">IF(ISTEXT(E8),$D49/$S49,0)</f>
        <v>20525.650000000001</v>
      </c>
      <c r="F49" s="20">
        <f t="shared" si="3"/>
        <v>20525.650000000001</v>
      </c>
      <c r="G49" s="20">
        <f t="shared" si="3"/>
        <v>0</v>
      </c>
      <c r="H49" s="20">
        <f t="shared" si="3"/>
        <v>0</v>
      </c>
      <c r="I49" s="20">
        <f t="shared" si="3"/>
        <v>0</v>
      </c>
      <c r="J49" s="20">
        <f t="shared" si="3"/>
        <v>0</v>
      </c>
      <c r="K49" s="20">
        <f t="shared" si="3"/>
        <v>0</v>
      </c>
      <c r="L49" s="20">
        <f t="shared" si="3"/>
        <v>0</v>
      </c>
      <c r="M49" s="20">
        <f t="shared" si="3"/>
        <v>0</v>
      </c>
      <c r="N49" s="20">
        <f t="shared" si="3"/>
        <v>0</v>
      </c>
      <c r="O49" s="20">
        <f t="shared" si="3"/>
        <v>0</v>
      </c>
      <c r="P49" s="20">
        <f t="shared" si="3"/>
        <v>0</v>
      </c>
      <c r="Q49" s="19">
        <f>SUM(E49:P49)</f>
        <v>41051.300000000003</v>
      </c>
      <c r="R49" s="1">
        <f t="shared" ref="R49:R56" si="4">IF(Q49=S8,1,0)</f>
        <v>1</v>
      </c>
      <c r="S49" s="1">
        <f>COUNTA(E8:P8)</f>
        <v>2</v>
      </c>
    </row>
    <row r="50" spans="2:19" x14ac:dyDescent="0.2">
      <c r="B50" s="50" t="s">
        <v>20</v>
      </c>
      <c r="C50" s="67" t="s">
        <v>50</v>
      </c>
      <c r="D50" s="70">
        <v>9028.56</v>
      </c>
      <c r="E50" s="20">
        <f t="shared" ref="E50:P50" si="5">IF(ISTEXT(E9),$D50/$S50,0)</f>
        <v>4514.28</v>
      </c>
      <c r="F50" s="20">
        <f t="shared" si="5"/>
        <v>4514.28</v>
      </c>
      <c r="G50" s="20">
        <f t="shared" si="5"/>
        <v>0</v>
      </c>
      <c r="H50" s="20">
        <f t="shared" si="5"/>
        <v>0</v>
      </c>
      <c r="I50" s="20">
        <f t="shared" si="5"/>
        <v>0</v>
      </c>
      <c r="J50" s="20">
        <f t="shared" si="5"/>
        <v>0</v>
      </c>
      <c r="K50" s="20">
        <f t="shared" si="5"/>
        <v>0</v>
      </c>
      <c r="L50" s="20">
        <f t="shared" si="5"/>
        <v>0</v>
      </c>
      <c r="M50" s="20">
        <f t="shared" si="5"/>
        <v>0</v>
      </c>
      <c r="N50" s="20">
        <f t="shared" si="5"/>
        <v>0</v>
      </c>
      <c r="O50" s="20">
        <f t="shared" si="5"/>
        <v>0</v>
      </c>
      <c r="P50" s="20">
        <f t="shared" si="5"/>
        <v>0</v>
      </c>
      <c r="Q50" s="19">
        <f>SUM(E50:P50)</f>
        <v>9028.56</v>
      </c>
      <c r="R50" s="1">
        <f t="shared" si="4"/>
        <v>1</v>
      </c>
      <c r="S50" s="1">
        <f>COUNTA(E9:P9)</f>
        <v>2</v>
      </c>
    </row>
    <row r="51" spans="2:19" x14ac:dyDescent="0.2">
      <c r="B51" s="50"/>
      <c r="C51" s="67" t="s">
        <v>51</v>
      </c>
      <c r="D51" s="70">
        <v>2460</v>
      </c>
      <c r="E51" s="20">
        <f t="shared" ref="E51:P51" si="6">IF(ISTEXT(E10),$D51/$S51,0)</f>
        <v>1230</v>
      </c>
      <c r="F51" s="20">
        <f t="shared" si="6"/>
        <v>1230</v>
      </c>
      <c r="G51" s="20">
        <f t="shared" si="6"/>
        <v>0</v>
      </c>
      <c r="H51" s="20">
        <f t="shared" si="6"/>
        <v>0</v>
      </c>
      <c r="I51" s="20">
        <f t="shared" si="6"/>
        <v>0</v>
      </c>
      <c r="J51" s="20">
        <f t="shared" si="6"/>
        <v>0</v>
      </c>
      <c r="K51" s="20">
        <f t="shared" si="6"/>
        <v>0</v>
      </c>
      <c r="L51" s="20">
        <f t="shared" si="6"/>
        <v>0</v>
      </c>
      <c r="M51" s="20">
        <f t="shared" si="6"/>
        <v>0</v>
      </c>
      <c r="N51" s="20">
        <f t="shared" si="6"/>
        <v>0</v>
      </c>
      <c r="O51" s="20">
        <f t="shared" si="6"/>
        <v>0</v>
      </c>
      <c r="P51" s="20">
        <f t="shared" si="6"/>
        <v>0</v>
      </c>
      <c r="Q51" s="19">
        <f>SUM(E51:P51)</f>
        <v>2460</v>
      </c>
      <c r="R51" s="1">
        <f t="shared" si="4"/>
        <v>1</v>
      </c>
      <c r="S51" s="1">
        <f>COUNTA(E10:P10)</f>
        <v>2</v>
      </c>
    </row>
    <row r="52" spans="2:19" x14ac:dyDescent="0.2">
      <c r="B52" s="50"/>
      <c r="C52" s="67" t="s">
        <v>52</v>
      </c>
      <c r="D52" s="70">
        <v>59103.24</v>
      </c>
      <c r="E52" s="20">
        <v>0</v>
      </c>
      <c r="F52" s="20">
        <f t="shared" ref="F52:P52" si="7">IF(ISTEXT(F11),$D52/$S52,0)</f>
        <v>29551.62</v>
      </c>
      <c r="G52" s="20">
        <f t="shared" si="7"/>
        <v>29551.62</v>
      </c>
      <c r="H52" s="20">
        <f t="shared" si="7"/>
        <v>0</v>
      </c>
      <c r="I52" s="20">
        <f t="shared" si="7"/>
        <v>0</v>
      </c>
      <c r="J52" s="20">
        <f t="shared" si="7"/>
        <v>0</v>
      </c>
      <c r="K52" s="20">
        <f t="shared" si="7"/>
        <v>0</v>
      </c>
      <c r="L52" s="20">
        <f t="shared" si="7"/>
        <v>0</v>
      </c>
      <c r="M52" s="20">
        <f t="shared" si="7"/>
        <v>0</v>
      </c>
      <c r="N52" s="20">
        <f t="shared" si="7"/>
        <v>0</v>
      </c>
      <c r="O52" s="20">
        <f t="shared" si="7"/>
        <v>0</v>
      </c>
      <c r="P52" s="20">
        <f t="shared" si="7"/>
        <v>0</v>
      </c>
      <c r="Q52" s="19">
        <f>SUM(E52:P52)</f>
        <v>59103.24</v>
      </c>
      <c r="R52" s="1">
        <f t="shared" si="4"/>
        <v>1</v>
      </c>
      <c r="S52" s="1">
        <v>2</v>
      </c>
    </row>
    <row r="53" spans="2:19" x14ac:dyDescent="0.2">
      <c r="B53" s="50" t="s">
        <v>22</v>
      </c>
      <c r="C53" s="67" t="s">
        <v>23</v>
      </c>
      <c r="D53" s="70">
        <v>456071.35</v>
      </c>
      <c r="E53" s="20">
        <v>0</v>
      </c>
      <c r="F53" s="20">
        <f t="shared" ref="F53:P53" si="8">IF(ISTEXT(F12),$D53/$S53,0)</f>
        <v>0</v>
      </c>
      <c r="G53" s="20">
        <f t="shared" si="8"/>
        <v>114017.83749999999</v>
      </c>
      <c r="H53" s="20">
        <f t="shared" si="8"/>
        <v>114017.83749999999</v>
      </c>
      <c r="I53" s="20">
        <f t="shared" si="8"/>
        <v>114017.83749999999</v>
      </c>
      <c r="J53" s="20">
        <f t="shared" si="8"/>
        <v>114017.83749999999</v>
      </c>
      <c r="K53" s="20">
        <f t="shared" si="8"/>
        <v>0</v>
      </c>
      <c r="L53" s="20">
        <f t="shared" si="8"/>
        <v>0</v>
      </c>
      <c r="M53" s="20">
        <f t="shared" si="8"/>
        <v>0</v>
      </c>
      <c r="N53" s="20">
        <f t="shared" si="8"/>
        <v>0</v>
      </c>
      <c r="O53" s="20">
        <f t="shared" si="8"/>
        <v>0</v>
      </c>
      <c r="P53" s="20">
        <f t="shared" si="8"/>
        <v>0</v>
      </c>
      <c r="Q53" s="19">
        <f t="shared" ref="Q53:Q69" si="9">SUM(E53:P53)</f>
        <v>456071.35</v>
      </c>
      <c r="R53" s="1">
        <f t="shared" si="4"/>
        <v>1</v>
      </c>
      <c r="S53" s="1">
        <v>4</v>
      </c>
    </row>
    <row r="54" spans="2:19" x14ac:dyDescent="0.2">
      <c r="B54" s="50" t="s">
        <v>24</v>
      </c>
      <c r="C54" s="67" t="s">
        <v>17</v>
      </c>
      <c r="D54" s="70">
        <v>425154.30534499994</v>
      </c>
      <c r="E54" s="20">
        <f t="shared" ref="E54:E68" si="10">IF(ISTEXT(E13),$D54/$S54,0)</f>
        <v>0</v>
      </c>
      <c r="F54" s="20">
        <f t="shared" ref="F54:P54" si="11">IF(ISTEXT(F13),$D54/$S54,0)</f>
        <v>0</v>
      </c>
      <c r="G54" s="20">
        <f t="shared" si="11"/>
        <v>0</v>
      </c>
      <c r="H54" s="20">
        <f t="shared" si="11"/>
        <v>85030.861068999991</v>
      </c>
      <c r="I54" s="20">
        <f t="shared" si="11"/>
        <v>85030.861068999991</v>
      </c>
      <c r="J54" s="20">
        <f t="shared" si="11"/>
        <v>85030.861068999991</v>
      </c>
      <c r="K54" s="20">
        <f t="shared" si="11"/>
        <v>85030.861068999991</v>
      </c>
      <c r="L54" s="20">
        <f t="shared" si="11"/>
        <v>85030.861068999991</v>
      </c>
      <c r="M54" s="20">
        <f t="shared" si="11"/>
        <v>0</v>
      </c>
      <c r="N54" s="20">
        <f t="shared" si="11"/>
        <v>0</v>
      </c>
      <c r="O54" s="20">
        <f t="shared" si="11"/>
        <v>0</v>
      </c>
      <c r="P54" s="20">
        <f t="shared" si="11"/>
        <v>0</v>
      </c>
      <c r="Q54" s="19">
        <f>SUM(E54:P54)</f>
        <v>425154.30534499994</v>
      </c>
      <c r="R54" s="1">
        <f t="shared" si="4"/>
        <v>1</v>
      </c>
      <c r="S54" s="1">
        <f>COUNTA(E13:P13)</f>
        <v>5</v>
      </c>
    </row>
    <row r="55" spans="2:19" x14ac:dyDescent="0.2">
      <c r="B55" s="50" t="s">
        <v>25</v>
      </c>
      <c r="C55" s="67" t="s">
        <v>16</v>
      </c>
      <c r="D55" s="70">
        <v>116689.08</v>
      </c>
      <c r="E55" s="20">
        <f t="shared" si="10"/>
        <v>0</v>
      </c>
      <c r="F55" s="20">
        <f t="shared" ref="F55:P55" si="12">IF(ISTEXT(F14),$D55/$S55,0)</f>
        <v>0</v>
      </c>
      <c r="G55" s="20">
        <f t="shared" si="12"/>
        <v>0</v>
      </c>
      <c r="H55" s="20">
        <f t="shared" si="12"/>
        <v>14586.135</v>
      </c>
      <c r="I55" s="20">
        <f t="shared" si="12"/>
        <v>14586.135</v>
      </c>
      <c r="J55" s="20">
        <f t="shared" si="12"/>
        <v>14586.135</v>
      </c>
      <c r="K55" s="20">
        <f t="shared" si="12"/>
        <v>14586.135</v>
      </c>
      <c r="L55" s="20">
        <f t="shared" si="12"/>
        <v>14586.135</v>
      </c>
      <c r="M55" s="20">
        <f t="shared" si="12"/>
        <v>14586.135</v>
      </c>
      <c r="N55" s="20">
        <f t="shared" si="12"/>
        <v>14586.135</v>
      </c>
      <c r="O55" s="20">
        <f t="shared" si="12"/>
        <v>14586.135</v>
      </c>
      <c r="P55" s="20">
        <f t="shared" si="12"/>
        <v>0</v>
      </c>
      <c r="Q55" s="19">
        <f>SUM(E55:P55)</f>
        <v>116689.07999999999</v>
      </c>
      <c r="R55" s="1">
        <f t="shared" si="4"/>
        <v>1</v>
      </c>
      <c r="S55" s="1">
        <f>COUNTA(E14:P14)</f>
        <v>8</v>
      </c>
    </row>
    <row r="56" spans="2:19" x14ac:dyDescent="0.2">
      <c r="B56" s="50"/>
      <c r="C56" s="67" t="s">
        <v>53</v>
      </c>
      <c r="D56" s="70">
        <v>110883.07</v>
      </c>
      <c r="E56" s="20">
        <f t="shared" si="10"/>
        <v>0</v>
      </c>
      <c r="F56" s="20">
        <f t="shared" ref="F56:P56" si="13">IF(ISTEXT(F15),$D56/$S56,0)</f>
        <v>0</v>
      </c>
      <c r="G56" s="20">
        <f t="shared" si="13"/>
        <v>0</v>
      </c>
      <c r="H56" s="20">
        <f t="shared" si="13"/>
        <v>0</v>
      </c>
      <c r="I56" s="20">
        <f t="shared" si="13"/>
        <v>0</v>
      </c>
      <c r="J56" s="20">
        <f t="shared" si="13"/>
        <v>36961.023333333338</v>
      </c>
      <c r="K56" s="20">
        <f t="shared" si="13"/>
        <v>36961.023333333338</v>
      </c>
      <c r="L56" s="20">
        <f t="shared" si="13"/>
        <v>36961.023333333338</v>
      </c>
      <c r="M56" s="20">
        <f t="shared" si="13"/>
        <v>0</v>
      </c>
      <c r="N56" s="20">
        <f t="shared" si="13"/>
        <v>0</v>
      </c>
      <c r="O56" s="20">
        <f t="shared" si="13"/>
        <v>0</v>
      </c>
      <c r="P56" s="20">
        <f t="shared" si="13"/>
        <v>0</v>
      </c>
      <c r="Q56" s="19">
        <f>SUM(E56:P56)</f>
        <v>110883.07</v>
      </c>
      <c r="R56" s="1">
        <f t="shared" si="4"/>
        <v>1</v>
      </c>
      <c r="S56" s="1">
        <f>COUNTA(E15:P15)</f>
        <v>3</v>
      </c>
    </row>
    <row r="57" spans="2:19" x14ac:dyDescent="0.2">
      <c r="B57" s="50" t="s">
        <v>26</v>
      </c>
      <c r="C57" s="67" t="s">
        <v>27</v>
      </c>
      <c r="D57" s="70">
        <v>79853.571027999991</v>
      </c>
      <c r="E57" s="20">
        <f t="shared" si="10"/>
        <v>0</v>
      </c>
      <c r="F57" s="20">
        <f t="shared" ref="F57:P57" si="14">IF(ISTEXT(F16),$D57/$S57,0)</f>
        <v>0</v>
      </c>
      <c r="G57" s="20">
        <f t="shared" si="14"/>
        <v>7985.3571027999988</v>
      </c>
      <c r="H57" s="20">
        <f t="shared" si="14"/>
        <v>7985.3571027999988</v>
      </c>
      <c r="I57" s="20">
        <f t="shared" si="14"/>
        <v>7985.3571027999988</v>
      </c>
      <c r="J57" s="20">
        <f t="shared" si="14"/>
        <v>7985.3571027999988</v>
      </c>
      <c r="K57" s="20">
        <f t="shared" si="14"/>
        <v>7985.3571027999988</v>
      </c>
      <c r="L57" s="20">
        <f t="shared" si="14"/>
        <v>7985.3571027999988</v>
      </c>
      <c r="M57" s="20">
        <f t="shared" si="14"/>
        <v>7985.3571027999988</v>
      </c>
      <c r="N57" s="20">
        <f t="shared" si="14"/>
        <v>7985.3571027999988</v>
      </c>
      <c r="O57" s="20">
        <f t="shared" si="14"/>
        <v>7985.3571027999988</v>
      </c>
      <c r="P57" s="20">
        <f t="shared" si="14"/>
        <v>7985.3571027999988</v>
      </c>
      <c r="Q57" s="19">
        <f t="shared" si="9"/>
        <v>79853.571027999991</v>
      </c>
      <c r="R57" s="1" t="e">
        <f>IF(Q57=#REF!,1,0)</f>
        <v>#REF!</v>
      </c>
      <c r="S57" s="1">
        <v>10</v>
      </c>
    </row>
    <row r="58" spans="2:19" x14ac:dyDescent="0.2">
      <c r="B58" s="50" t="s">
        <v>28</v>
      </c>
      <c r="C58" s="67" t="s">
        <v>29</v>
      </c>
      <c r="D58" s="70">
        <v>117359.11</v>
      </c>
      <c r="E58" s="20">
        <f t="shared" si="10"/>
        <v>0</v>
      </c>
      <c r="F58" s="20">
        <f t="shared" ref="F58:P58" si="15">IF(ISTEXT(F14),$D58/$S58,0)</f>
        <v>0</v>
      </c>
      <c r="G58" s="20">
        <f t="shared" si="15"/>
        <v>0</v>
      </c>
      <c r="H58" s="20">
        <f t="shared" si="15"/>
        <v>14669.88875</v>
      </c>
      <c r="I58" s="20">
        <f t="shared" si="15"/>
        <v>14669.88875</v>
      </c>
      <c r="J58" s="20">
        <f t="shared" si="15"/>
        <v>14669.88875</v>
      </c>
      <c r="K58" s="20">
        <f t="shared" si="15"/>
        <v>14669.88875</v>
      </c>
      <c r="L58" s="20">
        <f t="shared" si="15"/>
        <v>14669.88875</v>
      </c>
      <c r="M58" s="20">
        <f t="shared" si="15"/>
        <v>14669.88875</v>
      </c>
      <c r="N58" s="20">
        <f t="shared" si="15"/>
        <v>14669.88875</v>
      </c>
      <c r="O58" s="20">
        <f t="shared" si="15"/>
        <v>14669.88875</v>
      </c>
      <c r="P58" s="20">
        <f t="shared" si="15"/>
        <v>0</v>
      </c>
      <c r="Q58" s="19">
        <f>SUM(E58:P58)</f>
        <v>117359.11</v>
      </c>
      <c r="R58" s="1">
        <f>IF(Q58=S14,1,0)</f>
        <v>0</v>
      </c>
      <c r="S58" s="1">
        <v>8</v>
      </c>
    </row>
    <row r="59" spans="2:19" x14ac:dyDescent="0.2">
      <c r="B59" s="50" t="s">
        <v>30</v>
      </c>
      <c r="C59" s="67" t="s">
        <v>31</v>
      </c>
      <c r="D59" s="70">
        <v>64864.18</v>
      </c>
      <c r="E59" s="20">
        <f t="shared" si="10"/>
        <v>0</v>
      </c>
      <c r="F59" s="20">
        <f t="shared" ref="F59:P59" si="16">IF(ISTEXT(F16),$D59/$S59,0)</f>
        <v>0</v>
      </c>
      <c r="G59" s="20">
        <f t="shared" si="16"/>
        <v>6486.4179999999997</v>
      </c>
      <c r="H59" s="20">
        <f t="shared" si="16"/>
        <v>6486.4179999999997</v>
      </c>
      <c r="I59" s="20">
        <f t="shared" si="16"/>
        <v>6486.4179999999997</v>
      </c>
      <c r="J59" s="20">
        <f t="shared" si="16"/>
        <v>6486.4179999999997</v>
      </c>
      <c r="K59" s="20">
        <f t="shared" si="16"/>
        <v>6486.4179999999997</v>
      </c>
      <c r="L59" s="20">
        <f t="shared" si="16"/>
        <v>6486.4179999999997</v>
      </c>
      <c r="M59" s="20">
        <f t="shared" si="16"/>
        <v>6486.4179999999997</v>
      </c>
      <c r="N59" s="20">
        <f t="shared" si="16"/>
        <v>6486.4179999999997</v>
      </c>
      <c r="O59" s="20">
        <f t="shared" si="16"/>
        <v>6486.4179999999997</v>
      </c>
      <c r="P59" s="20">
        <f t="shared" si="16"/>
        <v>6486.4179999999997</v>
      </c>
      <c r="Q59" s="19">
        <f>SUM(E59:P59)</f>
        <v>64864.179999999986</v>
      </c>
      <c r="R59" s="1">
        <f t="shared" ref="R59:R64" si="17">IF(Q59=S16,1,0)</f>
        <v>0</v>
      </c>
      <c r="S59" s="1">
        <f>COUNTA(E16:P16)</f>
        <v>10</v>
      </c>
    </row>
    <row r="60" spans="2:19" x14ac:dyDescent="0.2">
      <c r="B60" s="50" t="s">
        <v>32</v>
      </c>
      <c r="C60" s="67" t="s">
        <v>33</v>
      </c>
      <c r="D60" s="70">
        <v>175607.88576099998</v>
      </c>
      <c r="E60" s="20">
        <f t="shared" si="10"/>
        <v>0</v>
      </c>
      <c r="F60" s="20">
        <f t="shared" ref="F60:P60" si="18">IF(ISTEXT(F19),$D60/$S60,0)</f>
        <v>0</v>
      </c>
      <c r="G60" s="20">
        <f t="shared" si="18"/>
        <v>0</v>
      </c>
      <c r="H60" s="20">
        <f t="shared" si="18"/>
        <v>0</v>
      </c>
      <c r="I60" s="20">
        <f t="shared" si="18"/>
        <v>0</v>
      </c>
      <c r="J60" s="20">
        <f t="shared" si="18"/>
        <v>0</v>
      </c>
      <c r="K60" s="20">
        <f t="shared" si="18"/>
        <v>29267.980960166664</v>
      </c>
      <c r="L60" s="20">
        <f t="shared" si="18"/>
        <v>29267.980960166664</v>
      </c>
      <c r="M60" s="20">
        <f t="shared" si="18"/>
        <v>29267.980960166664</v>
      </c>
      <c r="N60" s="20">
        <f t="shared" si="18"/>
        <v>29267.980960166664</v>
      </c>
      <c r="O60" s="20">
        <f t="shared" si="18"/>
        <v>29267.980960166664</v>
      </c>
      <c r="P60" s="20">
        <f t="shared" si="18"/>
        <v>29267.980960166664</v>
      </c>
      <c r="Q60" s="19">
        <f>SUM(E60:P60)</f>
        <v>175607.88576099998</v>
      </c>
      <c r="R60" s="1">
        <f t="shared" si="17"/>
        <v>0</v>
      </c>
      <c r="S60" s="1">
        <v>6</v>
      </c>
    </row>
    <row r="61" spans="2:19" x14ac:dyDescent="0.2">
      <c r="B61" s="50" t="s">
        <v>34</v>
      </c>
      <c r="C61" s="67" t="s">
        <v>35</v>
      </c>
      <c r="D61" s="70">
        <v>51070.27</v>
      </c>
      <c r="E61" s="20">
        <f t="shared" si="10"/>
        <v>0</v>
      </c>
      <c r="F61" s="20">
        <f t="shared" ref="F61:P61" si="19">IF(ISTEXT(F20),$D61/$S61,0)</f>
        <v>0</v>
      </c>
      <c r="G61" s="20">
        <f t="shared" si="19"/>
        <v>0</v>
      </c>
      <c r="H61" s="20">
        <f t="shared" si="19"/>
        <v>0</v>
      </c>
      <c r="I61" s="20">
        <f t="shared" si="19"/>
        <v>0</v>
      </c>
      <c r="J61" s="20">
        <f t="shared" si="19"/>
        <v>0</v>
      </c>
      <c r="K61" s="20">
        <f t="shared" si="19"/>
        <v>12767.567499999999</v>
      </c>
      <c r="L61" s="20">
        <f t="shared" si="19"/>
        <v>12767.567499999999</v>
      </c>
      <c r="M61" s="20">
        <f t="shared" si="19"/>
        <v>12767.567499999999</v>
      </c>
      <c r="N61" s="20">
        <f t="shared" si="19"/>
        <v>12767.567499999999</v>
      </c>
      <c r="O61" s="20">
        <f t="shared" si="19"/>
        <v>0</v>
      </c>
      <c r="P61" s="20">
        <f t="shared" si="19"/>
        <v>0</v>
      </c>
      <c r="Q61" s="19">
        <f>SUM(E61:P61)</f>
        <v>51070.27</v>
      </c>
      <c r="R61" s="1">
        <f t="shared" si="17"/>
        <v>0</v>
      </c>
      <c r="S61" s="1">
        <v>4</v>
      </c>
    </row>
    <row r="62" spans="2:19" x14ac:dyDescent="0.2">
      <c r="B62" s="50" t="s">
        <v>36</v>
      </c>
      <c r="C62" s="67" t="s">
        <v>37</v>
      </c>
      <c r="D62" s="70">
        <v>54322.9</v>
      </c>
      <c r="E62" s="20">
        <f t="shared" si="10"/>
        <v>0</v>
      </c>
      <c r="F62" s="20">
        <f t="shared" ref="F62:P62" si="20">IF(ISTEXT(F21),$D62/$S62,0)</f>
        <v>0</v>
      </c>
      <c r="G62" s="20">
        <f t="shared" si="20"/>
        <v>0</v>
      </c>
      <c r="H62" s="20">
        <f t="shared" si="20"/>
        <v>0</v>
      </c>
      <c r="I62" s="20">
        <f t="shared" si="20"/>
        <v>9053.8166666666675</v>
      </c>
      <c r="J62" s="20">
        <f t="shared" si="20"/>
        <v>9053.8166666666675</v>
      </c>
      <c r="K62" s="20">
        <f t="shared" si="20"/>
        <v>9053.8166666666675</v>
      </c>
      <c r="L62" s="20">
        <f t="shared" si="20"/>
        <v>9053.8166666666675</v>
      </c>
      <c r="M62" s="20">
        <f t="shared" si="20"/>
        <v>9053.8166666666675</v>
      </c>
      <c r="N62" s="20">
        <f t="shared" si="20"/>
        <v>9053.8166666666675</v>
      </c>
      <c r="O62" s="20">
        <f t="shared" si="20"/>
        <v>0</v>
      </c>
      <c r="P62" s="20">
        <f t="shared" si="20"/>
        <v>0</v>
      </c>
      <c r="Q62" s="19">
        <f t="shared" si="9"/>
        <v>54322.9</v>
      </c>
      <c r="R62" s="1">
        <f t="shared" si="17"/>
        <v>0</v>
      </c>
      <c r="S62" s="1">
        <v>6</v>
      </c>
    </row>
    <row r="63" spans="2:19" x14ac:dyDescent="0.2">
      <c r="B63" s="50" t="s">
        <v>38</v>
      </c>
      <c r="C63" s="67" t="s">
        <v>39</v>
      </c>
      <c r="D63" s="70">
        <v>237590.02</v>
      </c>
      <c r="E63" s="20">
        <f t="shared" si="10"/>
        <v>0</v>
      </c>
      <c r="F63" s="20">
        <f t="shared" ref="F63:P63" si="21">IF(ISTEXT(F20),$D63/$S63,0)</f>
        <v>0</v>
      </c>
      <c r="G63" s="20">
        <f t="shared" si="21"/>
        <v>0</v>
      </c>
      <c r="H63" s="20">
        <f t="shared" si="21"/>
        <v>0</v>
      </c>
      <c r="I63" s="20">
        <f t="shared" si="21"/>
        <v>0</v>
      </c>
      <c r="J63" s="20">
        <f t="shared" si="21"/>
        <v>0</v>
      </c>
      <c r="K63" s="20">
        <f t="shared" si="21"/>
        <v>59397.504999999997</v>
      </c>
      <c r="L63" s="20">
        <f t="shared" si="21"/>
        <v>59397.504999999997</v>
      </c>
      <c r="M63" s="20">
        <f t="shared" si="21"/>
        <v>59397.504999999997</v>
      </c>
      <c r="N63" s="20">
        <f t="shared" si="21"/>
        <v>59397.504999999997</v>
      </c>
      <c r="O63" s="20">
        <f t="shared" si="21"/>
        <v>0</v>
      </c>
      <c r="P63" s="20">
        <f t="shared" si="21"/>
        <v>0</v>
      </c>
      <c r="Q63" s="19">
        <f t="shared" si="9"/>
        <v>237590.02</v>
      </c>
      <c r="R63" s="1">
        <f t="shared" si="17"/>
        <v>0</v>
      </c>
      <c r="S63" s="1">
        <f>COUNTA(E20:P20)</f>
        <v>4</v>
      </c>
    </row>
    <row r="64" spans="2:19" x14ac:dyDescent="0.2">
      <c r="B64" s="50" t="s">
        <v>40</v>
      </c>
      <c r="C64" s="67" t="s">
        <v>94</v>
      </c>
      <c r="D64" s="70">
        <v>166004.03</v>
      </c>
      <c r="E64" s="20">
        <f t="shared" si="10"/>
        <v>0</v>
      </c>
      <c r="F64" s="20">
        <f t="shared" ref="F64:P64" si="22">IF(ISTEXT(F23),$D64/$S64,0)</f>
        <v>0</v>
      </c>
      <c r="G64" s="20">
        <f t="shared" si="22"/>
        <v>0</v>
      </c>
      <c r="H64" s="20">
        <f t="shared" si="22"/>
        <v>0</v>
      </c>
      <c r="I64" s="20">
        <f t="shared" si="22"/>
        <v>0</v>
      </c>
      <c r="J64" s="20">
        <f t="shared" si="22"/>
        <v>27667.338333333333</v>
      </c>
      <c r="K64" s="20">
        <f t="shared" si="22"/>
        <v>27667.338333333333</v>
      </c>
      <c r="L64" s="20">
        <f t="shared" si="22"/>
        <v>27667.338333333333</v>
      </c>
      <c r="M64" s="20">
        <f t="shared" si="22"/>
        <v>27667.338333333333</v>
      </c>
      <c r="N64" s="20">
        <f t="shared" si="22"/>
        <v>27667.338333333333</v>
      </c>
      <c r="O64" s="20">
        <f t="shared" si="22"/>
        <v>27667.338333333333</v>
      </c>
      <c r="P64" s="20">
        <f t="shared" si="22"/>
        <v>0</v>
      </c>
      <c r="Q64" s="19">
        <f t="shared" si="9"/>
        <v>166004.02999999997</v>
      </c>
      <c r="R64" s="1">
        <f t="shared" si="17"/>
        <v>0</v>
      </c>
      <c r="S64" s="1">
        <v>6</v>
      </c>
    </row>
    <row r="65" spans="2:19" x14ac:dyDescent="0.2">
      <c r="B65" s="50" t="s">
        <v>41</v>
      </c>
      <c r="C65" s="67" t="s">
        <v>93</v>
      </c>
      <c r="D65" s="70">
        <v>361982.45</v>
      </c>
      <c r="E65" s="20">
        <f t="shared" si="10"/>
        <v>0</v>
      </c>
      <c r="F65" s="20">
        <f t="shared" ref="F65:P65" si="23">IF(ISTEXT(F24),$D65/$S65,0)</f>
        <v>0</v>
      </c>
      <c r="G65" s="20">
        <f t="shared" si="23"/>
        <v>0</v>
      </c>
      <c r="H65" s="20">
        <f t="shared" si="23"/>
        <v>0</v>
      </c>
      <c r="I65" s="20">
        <f t="shared" si="23"/>
        <v>0</v>
      </c>
      <c r="J65" s="20">
        <f t="shared" si="23"/>
        <v>60330.408333333333</v>
      </c>
      <c r="K65" s="20">
        <f t="shared" si="23"/>
        <v>60330.408333333333</v>
      </c>
      <c r="L65" s="20">
        <f t="shared" si="23"/>
        <v>60330.408333333333</v>
      </c>
      <c r="M65" s="20">
        <f t="shared" si="23"/>
        <v>60330.408333333333</v>
      </c>
      <c r="N65" s="20">
        <f t="shared" si="23"/>
        <v>60330.408333333333</v>
      </c>
      <c r="O65" s="20">
        <f t="shared" si="23"/>
        <v>60330.408333333333</v>
      </c>
      <c r="P65" s="20">
        <f t="shared" si="23"/>
        <v>0</v>
      </c>
      <c r="Q65" s="19">
        <f t="shared" si="9"/>
        <v>361982.45</v>
      </c>
      <c r="R65" s="1" t="e">
        <f>IF(Q65=#REF!,1,0)</f>
        <v>#REF!</v>
      </c>
      <c r="S65" s="1">
        <v>6</v>
      </c>
    </row>
    <row r="66" spans="2:19" x14ac:dyDescent="0.2">
      <c r="B66" s="50" t="s">
        <v>42</v>
      </c>
      <c r="C66" s="67" t="s">
        <v>43</v>
      </c>
      <c r="D66" s="70">
        <v>18547.830000000002</v>
      </c>
      <c r="E66" s="20">
        <f t="shared" si="10"/>
        <v>0</v>
      </c>
      <c r="F66" s="20">
        <f t="shared" ref="F66:P66" si="24">IF(ISTEXT(F25),$D66/$S66,0)</f>
        <v>0</v>
      </c>
      <c r="G66" s="20">
        <f t="shared" si="24"/>
        <v>0</v>
      </c>
      <c r="H66" s="20">
        <f t="shared" si="24"/>
        <v>0</v>
      </c>
      <c r="I66" s="20">
        <f t="shared" si="24"/>
        <v>0</v>
      </c>
      <c r="J66" s="20">
        <f t="shared" si="24"/>
        <v>3091.3050000000003</v>
      </c>
      <c r="K66" s="20">
        <f t="shared" si="24"/>
        <v>3091.3050000000003</v>
      </c>
      <c r="L66" s="20">
        <f t="shared" si="24"/>
        <v>3091.3050000000003</v>
      </c>
      <c r="M66" s="20">
        <f t="shared" si="24"/>
        <v>3091.3050000000003</v>
      </c>
      <c r="N66" s="20">
        <f t="shared" si="24"/>
        <v>3091.3050000000003</v>
      </c>
      <c r="O66" s="20">
        <f t="shared" si="24"/>
        <v>3091.3050000000003</v>
      </c>
      <c r="P66" s="20">
        <f t="shared" si="24"/>
        <v>0</v>
      </c>
      <c r="Q66" s="19">
        <f t="shared" si="9"/>
        <v>18547.830000000002</v>
      </c>
      <c r="R66" s="1" t="e">
        <f>IF(Q66=#REF!,1,0)</f>
        <v>#REF!</v>
      </c>
      <c r="S66" s="1">
        <v>6</v>
      </c>
    </row>
    <row r="67" spans="2:19" x14ac:dyDescent="0.2">
      <c r="B67" s="50" t="s">
        <v>44</v>
      </c>
      <c r="C67" s="67" t="s">
        <v>45</v>
      </c>
      <c r="D67" s="70">
        <v>57516.22</v>
      </c>
      <c r="E67" s="20">
        <f t="shared" si="10"/>
        <v>0</v>
      </c>
      <c r="F67" s="20">
        <f t="shared" ref="F67:P67" si="25">IF(ISTEXT(F26),$D67/$S67,0)</f>
        <v>0</v>
      </c>
      <c r="G67" s="20">
        <f t="shared" si="25"/>
        <v>0</v>
      </c>
      <c r="H67" s="20">
        <f t="shared" si="25"/>
        <v>0</v>
      </c>
      <c r="I67" s="20">
        <f t="shared" si="25"/>
        <v>0</v>
      </c>
      <c r="J67" s="20">
        <f t="shared" si="25"/>
        <v>0</v>
      </c>
      <c r="K67" s="20">
        <f t="shared" si="25"/>
        <v>0</v>
      </c>
      <c r="L67" s="20">
        <f t="shared" si="25"/>
        <v>0</v>
      </c>
      <c r="M67" s="20">
        <f t="shared" si="25"/>
        <v>14379.055</v>
      </c>
      <c r="N67" s="20">
        <f t="shared" si="25"/>
        <v>14379.055</v>
      </c>
      <c r="O67" s="20">
        <f t="shared" si="25"/>
        <v>14379.055</v>
      </c>
      <c r="P67" s="20">
        <f t="shared" si="25"/>
        <v>14379.055</v>
      </c>
      <c r="Q67" s="19">
        <f t="shared" si="9"/>
        <v>57516.22</v>
      </c>
      <c r="R67" s="1">
        <f>IF(Q67=S22,1,0)</f>
        <v>0</v>
      </c>
      <c r="S67" s="1">
        <v>4</v>
      </c>
    </row>
    <row r="68" spans="2:19" x14ac:dyDescent="0.2">
      <c r="B68" s="50" t="s">
        <v>46</v>
      </c>
      <c r="C68" s="67" t="s">
        <v>47</v>
      </c>
      <c r="D68" s="70">
        <v>20272.37</v>
      </c>
      <c r="E68" s="20">
        <f t="shared" si="10"/>
        <v>0</v>
      </c>
      <c r="F68" s="20">
        <f t="shared" ref="F68:P68" si="26">IF(ISTEXT(F27),$D68/$S68,0)</f>
        <v>0</v>
      </c>
      <c r="G68" s="20">
        <f t="shared" si="26"/>
        <v>0</v>
      </c>
      <c r="H68" s="20">
        <f t="shared" si="26"/>
        <v>0</v>
      </c>
      <c r="I68" s="20">
        <f t="shared" si="26"/>
        <v>0</v>
      </c>
      <c r="J68" s="20">
        <f t="shared" si="26"/>
        <v>0</v>
      </c>
      <c r="K68" s="20">
        <f t="shared" si="26"/>
        <v>0</v>
      </c>
      <c r="L68" s="20">
        <f t="shared" si="26"/>
        <v>4054.4739999999997</v>
      </c>
      <c r="M68" s="20">
        <f t="shared" si="26"/>
        <v>4054.4739999999997</v>
      </c>
      <c r="N68" s="20">
        <f t="shared" si="26"/>
        <v>4054.4739999999997</v>
      </c>
      <c r="O68" s="20">
        <f t="shared" si="26"/>
        <v>4054.4739999999997</v>
      </c>
      <c r="P68" s="20">
        <f t="shared" si="26"/>
        <v>4054.4739999999997</v>
      </c>
      <c r="Q68" s="19">
        <f t="shared" si="9"/>
        <v>20272.37</v>
      </c>
      <c r="R68" s="1">
        <f>IF(Q68=S23,1,0)</f>
        <v>0</v>
      </c>
      <c r="S68" s="1">
        <v>5</v>
      </c>
    </row>
    <row r="69" spans="2:19" x14ac:dyDescent="0.2">
      <c r="D69" s="21">
        <f>SUM(D49:D68)</f>
        <v>2625431.7421340006</v>
      </c>
      <c r="E69" s="22">
        <f t="shared" ref="E69:P69" si="27">SUM(E48:E68)</f>
        <v>26269.93</v>
      </c>
      <c r="F69" s="22">
        <f t="shared" si="27"/>
        <v>55821.55</v>
      </c>
      <c r="G69" s="22">
        <f t="shared" si="27"/>
        <v>158041.23260279998</v>
      </c>
      <c r="H69" s="22">
        <f t="shared" si="27"/>
        <v>242776.49742180001</v>
      </c>
      <c r="I69" s="22">
        <f t="shared" si="27"/>
        <v>251830.31408846669</v>
      </c>
      <c r="J69" s="22">
        <f t="shared" si="27"/>
        <v>379880.38908846665</v>
      </c>
      <c r="K69" s="22">
        <f t="shared" si="27"/>
        <v>367295.6050486333</v>
      </c>
      <c r="L69" s="22">
        <f t="shared" si="27"/>
        <v>371350.07904863328</v>
      </c>
      <c r="M69" s="22">
        <f t="shared" si="27"/>
        <v>263737.24964629998</v>
      </c>
      <c r="N69" s="22">
        <f t="shared" si="27"/>
        <v>263737.24964629998</v>
      </c>
      <c r="O69" s="22">
        <f t="shared" si="27"/>
        <v>182518.36047963329</v>
      </c>
      <c r="P69" s="22">
        <f t="shared" si="27"/>
        <v>62173.285062966665</v>
      </c>
      <c r="Q69" s="19">
        <f t="shared" si="9"/>
        <v>2625431.7421339997</v>
      </c>
      <c r="R69" s="1">
        <v>0</v>
      </c>
    </row>
    <row r="70" spans="2:19" s="36" customFormat="1" ht="26.25" customHeight="1" x14ac:dyDescent="0.2">
      <c r="D70" s="37"/>
      <c r="E70" s="38">
        <f>E69</f>
        <v>26269.93</v>
      </c>
      <c r="F70" s="38">
        <f>+E70+F69</f>
        <v>82091.48000000001</v>
      </c>
      <c r="G70" s="38">
        <f>+F70+G69</f>
        <v>240132.71260279999</v>
      </c>
      <c r="H70" s="38">
        <f t="shared" ref="H70:O70" si="28">+G70+H69</f>
        <v>482909.21002460003</v>
      </c>
      <c r="I70" s="38">
        <f t="shared" si="28"/>
        <v>734739.52411306673</v>
      </c>
      <c r="J70" s="38">
        <f>+I70+J69</f>
        <v>1114619.9132015333</v>
      </c>
      <c r="K70" s="38">
        <f t="shared" si="28"/>
        <v>1481915.5182501664</v>
      </c>
      <c r="L70" s="38">
        <f t="shared" si="28"/>
        <v>1853265.5972987998</v>
      </c>
      <c r="M70" s="38">
        <f>+L70+M69</f>
        <v>2117002.8469450995</v>
      </c>
      <c r="N70" s="38">
        <f>+M70+N69</f>
        <v>2380740.0965913995</v>
      </c>
      <c r="O70" s="38">
        <f t="shared" si="28"/>
        <v>2563258.4570710328</v>
      </c>
      <c r="P70" s="38">
        <f>+O70+P69</f>
        <v>2625431.7421339997</v>
      </c>
      <c r="Q70" s="19">
        <f>SUM(A70:P70)</f>
        <v>15702377.028232496</v>
      </c>
      <c r="R70" s="1"/>
    </row>
    <row r="71" spans="2:19" ht="12.75" x14ac:dyDescent="0.2">
      <c r="E71" s="81">
        <f>SUM(E69:H69)</f>
        <v>482909.21002460003</v>
      </c>
      <c r="F71" s="82"/>
      <c r="G71" s="82"/>
      <c r="H71" s="83"/>
      <c r="I71" s="81">
        <f>SUM(I69:L69,E71)</f>
        <v>1853265.5972988</v>
      </c>
      <c r="J71" s="82"/>
      <c r="K71" s="82"/>
      <c r="L71" s="83"/>
      <c r="M71" s="81">
        <f>SUM(M69:P69,I71)</f>
        <v>2625431.7421340002</v>
      </c>
      <c r="N71" s="82"/>
      <c r="O71" s="82"/>
      <c r="P71" s="83"/>
      <c r="Q71" s="19">
        <f>SUM(A71:P71)</f>
        <v>4961606.5494574001</v>
      </c>
    </row>
    <row r="73" spans="2:19" x14ac:dyDescent="0.2">
      <c r="H73" s="48"/>
    </row>
    <row r="76" spans="2:19" x14ac:dyDescent="0.2">
      <c r="D76" s="21"/>
    </row>
    <row r="94" spans="9:9" x14ac:dyDescent="0.2">
      <c r="I94" s="46"/>
    </row>
    <row r="95" spans="9:9" x14ac:dyDescent="0.2">
      <c r="I95" s="46"/>
    </row>
    <row r="96" spans="9:9" x14ac:dyDescent="0.2">
      <c r="I96" s="46"/>
    </row>
    <row r="97" spans="9:18" x14ac:dyDescent="0.2">
      <c r="I97" s="46"/>
    </row>
    <row r="98" spans="9:18" x14ac:dyDescent="0.2">
      <c r="I98" s="46"/>
    </row>
    <row r="99" spans="9:18" x14ac:dyDescent="0.2">
      <c r="I99" s="46"/>
    </row>
    <row r="100" spans="9:18" x14ac:dyDescent="0.2">
      <c r="I100" s="46"/>
    </row>
    <row r="101" spans="9:18" x14ac:dyDescent="0.2">
      <c r="I101" s="46"/>
    </row>
    <row r="102" spans="9:18" x14ac:dyDescent="0.2">
      <c r="I102" s="46"/>
    </row>
    <row r="103" spans="9:18" x14ac:dyDescent="0.2">
      <c r="I103" s="46"/>
    </row>
    <row r="104" spans="9:18" x14ac:dyDescent="0.2">
      <c r="I104" s="46"/>
    </row>
    <row r="105" spans="9:18" x14ac:dyDescent="0.2">
      <c r="I105" s="46"/>
    </row>
    <row r="106" spans="9:18" x14ac:dyDescent="0.2">
      <c r="I106" s="46"/>
      <c r="P106" s="45"/>
      <c r="R106" s="44"/>
    </row>
    <row r="107" spans="9:18" x14ac:dyDescent="0.2">
      <c r="I107" s="47"/>
      <c r="P107" s="45"/>
      <c r="R107" s="44"/>
    </row>
    <row r="108" spans="9:18" x14ac:dyDescent="0.2">
      <c r="P108" s="45"/>
      <c r="R108" s="44"/>
    </row>
    <row r="109" spans="9:18" x14ac:dyDescent="0.2">
      <c r="P109" s="45"/>
      <c r="R109" s="44"/>
    </row>
    <row r="110" spans="9:18" x14ac:dyDescent="0.2">
      <c r="P110" s="45"/>
      <c r="R110" s="44"/>
    </row>
    <row r="111" spans="9:18" x14ac:dyDescent="0.2">
      <c r="P111" s="45"/>
      <c r="R111" s="44"/>
    </row>
    <row r="112" spans="9:18" x14ac:dyDescent="0.2">
      <c r="P112" s="45"/>
      <c r="R112" s="44"/>
    </row>
    <row r="113" spans="16:18" x14ac:dyDescent="0.2">
      <c r="P113" s="45"/>
      <c r="R113" s="44"/>
    </row>
    <row r="114" spans="16:18" x14ac:dyDescent="0.2">
      <c r="P114" s="45"/>
      <c r="R114" s="44"/>
    </row>
    <row r="115" spans="16:18" x14ac:dyDescent="0.2">
      <c r="P115" s="45"/>
      <c r="R115" s="44"/>
    </row>
    <row r="116" spans="16:18" x14ac:dyDescent="0.2">
      <c r="P116" s="45"/>
      <c r="R116" s="44"/>
    </row>
    <row r="117" spans="16:18" x14ac:dyDescent="0.2">
      <c r="P117" s="45"/>
      <c r="R117" s="44"/>
    </row>
    <row r="118" spans="16:18" x14ac:dyDescent="0.2">
      <c r="P118" s="45"/>
      <c r="R118" s="44"/>
    </row>
    <row r="119" spans="16:18" x14ac:dyDescent="0.2">
      <c r="P119" s="45"/>
      <c r="R119" s="44"/>
    </row>
    <row r="120" spans="16:18" x14ac:dyDescent="0.2">
      <c r="P120" s="45"/>
      <c r="R120" s="44"/>
    </row>
    <row r="121" spans="16:18" x14ac:dyDescent="0.2">
      <c r="P121" s="45"/>
      <c r="R121" s="44"/>
    </row>
    <row r="122" spans="16:18" x14ac:dyDescent="0.2">
      <c r="P122" s="45"/>
      <c r="R122" s="44"/>
    </row>
    <row r="123" spans="16:18" x14ac:dyDescent="0.2">
      <c r="P123" s="45"/>
      <c r="R123" s="44"/>
    </row>
    <row r="124" spans="16:18" x14ac:dyDescent="0.2">
      <c r="P124" s="45"/>
      <c r="R124" s="44"/>
    </row>
    <row r="125" spans="16:18" x14ac:dyDescent="0.2">
      <c r="P125" s="45"/>
      <c r="R125" s="44"/>
    </row>
    <row r="129" spans="8:10" x14ac:dyDescent="0.2">
      <c r="H129" s="45"/>
      <c r="J129" s="45"/>
    </row>
    <row r="130" spans="8:10" x14ac:dyDescent="0.2">
      <c r="H130" s="45"/>
      <c r="J130" s="45"/>
    </row>
    <row r="131" spans="8:10" x14ac:dyDescent="0.2">
      <c r="H131" s="45"/>
      <c r="J131" s="45"/>
    </row>
    <row r="132" spans="8:10" x14ac:dyDescent="0.2">
      <c r="H132" s="45"/>
      <c r="J132" s="45"/>
    </row>
    <row r="133" spans="8:10" x14ac:dyDescent="0.2">
      <c r="H133" s="45"/>
      <c r="J133" s="45"/>
    </row>
    <row r="134" spans="8:10" x14ac:dyDescent="0.2">
      <c r="H134" s="45"/>
      <c r="J134" s="45"/>
    </row>
    <row r="135" spans="8:10" x14ac:dyDescent="0.2">
      <c r="H135" s="45"/>
      <c r="J135" s="45"/>
    </row>
    <row r="136" spans="8:10" x14ac:dyDescent="0.2">
      <c r="H136" s="45"/>
      <c r="J136" s="45"/>
    </row>
    <row r="137" spans="8:10" x14ac:dyDescent="0.2">
      <c r="H137" s="45"/>
      <c r="J137" s="45"/>
    </row>
    <row r="138" spans="8:10" x14ac:dyDescent="0.2">
      <c r="H138" s="45"/>
      <c r="J138" s="45"/>
    </row>
    <row r="146" spans="8:10" x14ac:dyDescent="0.2">
      <c r="H146" s="45"/>
      <c r="J146" s="45"/>
    </row>
  </sheetData>
  <mergeCells count="18">
    <mergeCell ref="E5:H5"/>
    <mergeCell ref="I5:L5"/>
    <mergeCell ref="M5:P5"/>
    <mergeCell ref="E30:H30"/>
    <mergeCell ref="I30:L30"/>
    <mergeCell ref="M30:P30"/>
    <mergeCell ref="E71:H71"/>
    <mergeCell ref="I71:L71"/>
    <mergeCell ref="M71:P71"/>
    <mergeCell ref="E31:H31"/>
    <mergeCell ref="I31:L31"/>
    <mergeCell ref="M31:P31"/>
    <mergeCell ref="E47:F47"/>
    <mergeCell ref="G47:H47"/>
    <mergeCell ref="I47:J47"/>
    <mergeCell ref="K47:L47"/>
    <mergeCell ref="M47:N47"/>
    <mergeCell ref="O47:P47"/>
  </mergeCells>
  <conditionalFormatting sqref="E8:P8 E23:I24 K23:P24 E12:P14 E16:P22 E28:P28">
    <cfRule type="cellIs" dxfId="28" priority="8" stopIfTrue="1" operator="equal">
      <formula>"."</formula>
    </cfRule>
  </conditionalFormatting>
  <conditionalFormatting sqref="E25:I25 K25:P25 E26:P27">
    <cfRule type="cellIs" dxfId="27" priority="7" stopIfTrue="1" operator="equal">
      <formula>"."</formula>
    </cfRule>
  </conditionalFormatting>
  <conditionalFormatting sqref="J23:J24">
    <cfRule type="cellIs" dxfId="26" priority="6" stopIfTrue="1" operator="equal">
      <formula>"."</formula>
    </cfRule>
  </conditionalFormatting>
  <conditionalFormatting sqref="J25">
    <cfRule type="cellIs" dxfId="25" priority="5" stopIfTrue="1" operator="equal">
      <formula>"."</formula>
    </cfRule>
  </conditionalFormatting>
  <conditionalFormatting sqref="E9:P9">
    <cfRule type="cellIs" dxfId="24" priority="4" stopIfTrue="1" operator="equal">
      <formula>"."</formula>
    </cfRule>
  </conditionalFormatting>
  <conditionalFormatting sqref="E10:P10">
    <cfRule type="cellIs" dxfId="23" priority="3" stopIfTrue="1" operator="equal">
      <formula>"."</formula>
    </cfRule>
  </conditionalFormatting>
  <conditionalFormatting sqref="E11:P11">
    <cfRule type="cellIs" dxfId="22" priority="2" stopIfTrue="1" operator="equal">
      <formula>"."</formula>
    </cfRule>
  </conditionalFormatting>
  <conditionalFormatting sqref="E15:P15">
    <cfRule type="cellIs" dxfId="21" priority="1" stopIfTrue="1" operator="equal">
      <formula>"."</formula>
    </cfRule>
  </conditionalFormatting>
  <printOptions horizontalCentered="1" verticalCentered="1"/>
  <pageMargins left="0.82677165354330717" right="3.937007874015748E-2" top="0.74803149606299213" bottom="0.74803149606299213" header="0.31496062992125984" footer="0.31496062992125984"/>
  <pageSetup paperSize="9" scale="65" orientation="landscape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AB144"/>
  <sheetViews>
    <sheetView view="pageBreakPreview" topLeftCell="G2" zoomScale="130" zoomScaleNormal="100" zoomScaleSheetLayoutView="130" workbookViewId="0">
      <selection activeCell="S28" sqref="S28"/>
    </sheetView>
  </sheetViews>
  <sheetFormatPr baseColWidth="10" defaultRowHeight="11.25" x14ac:dyDescent="0.2"/>
  <cols>
    <col min="1" max="1" width="4.5703125" style="1" customWidth="1"/>
    <col min="2" max="2" width="5.5703125" style="1" bestFit="1" customWidth="1"/>
    <col min="3" max="3" width="39.85546875" style="1" customWidth="1"/>
    <col min="4" max="4" width="18.28515625" style="4" customWidth="1"/>
    <col min="5" max="5" width="10.7109375" style="4" customWidth="1"/>
    <col min="6" max="16" width="10.7109375" style="6" customWidth="1"/>
    <col min="17" max="17" width="11.5703125" style="1" customWidth="1"/>
    <col min="18" max="18" width="13.28515625" style="1" customWidth="1"/>
    <col min="19" max="19" width="13" style="1" customWidth="1"/>
    <col min="20" max="27" width="11.42578125" style="1"/>
    <col min="28" max="28" width="39.5703125" style="1" bestFit="1" customWidth="1"/>
    <col min="29" max="16384" width="11.42578125" style="1"/>
  </cols>
  <sheetData>
    <row r="4" spans="2:28" ht="85.5" customHeight="1" x14ac:dyDescent="0.2"/>
    <row r="5" spans="2:28" ht="21" customHeight="1" thickBot="1" x14ac:dyDescent="0.25">
      <c r="E5" s="90"/>
      <c r="F5" s="90"/>
      <c r="G5" s="91"/>
      <c r="H5" s="91"/>
      <c r="I5" s="90"/>
      <c r="J5" s="90"/>
      <c r="K5" s="91"/>
      <c r="L5" s="91"/>
      <c r="M5" s="90"/>
      <c r="N5" s="90"/>
      <c r="O5" s="91"/>
      <c r="P5" s="91"/>
    </row>
    <row r="6" spans="2:28" ht="15" customHeight="1" thickBot="1" x14ac:dyDescent="0.25">
      <c r="B6" s="61"/>
      <c r="C6" s="65" t="s">
        <v>7</v>
      </c>
      <c r="D6" s="54" t="s">
        <v>8</v>
      </c>
      <c r="E6" s="58" t="s">
        <v>54</v>
      </c>
      <c r="F6" s="59" t="s">
        <v>55</v>
      </c>
      <c r="G6" s="59" t="s">
        <v>56</v>
      </c>
      <c r="H6" s="59" t="s">
        <v>57</v>
      </c>
      <c r="I6" s="59" t="s">
        <v>58</v>
      </c>
      <c r="J6" s="59" t="s">
        <v>59</v>
      </c>
      <c r="K6" s="59" t="s">
        <v>80</v>
      </c>
      <c r="L6" s="59" t="s">
        <v>81</v>
      </c>
      <c r="M6" s="59" t="s">
        <v>82</v>
      </c>
      <c r="N6" s="59" t="s">
        <v>83</v>
      </c>
      <c r="O6" s="59" t="s">
        <v>84</v>
      </c>
      <c r="P6" s="60" t="s">
        <v>85</v>
      </c>
      <c r="R6" s="18" t="s">
        <v>4</v>
      </c>
      <c r="S6" s="9" t="s">
        <v>6</v>
      </c>
    </row>
    <row r="7" spans="2:28" ht="15" customHeight="1" x14ac:dyDescent="0.2">
      <c r="B7" s="62"/>
      <c r="C7" s="66" t="s">
        <v>15</v>
      </c>
      <c r="D7" s="35"/>
      <c r="E7" s="55"/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  <c r="R7" s="18"/>
      <c r="S7" s="9"/>
    </row>
    <row r="8" spans="2:28" ht="12" customHeight="1" x14ac:dyDescent="0.2">
      <c r="B8" s="63" t="s">
        <v>20</v>
      </c>
      <c r="C8" s="67" t="s">
        <v>21</v>
      </c>
      <c r="D8" s="27">
        <f t="shared" ref="D8:D24" si="0">S8</f>
        <v>822.15410199999997</v>
      </c>
      <c r="E8" s="7" t="s">
        <v>11</v>
      </c>
      <c r="F8" s="7" t="s">
        <v>11</v>
      </c>
      <c r="G8" s="7"/>
      <c r="H8" s="7"/>
      <c r="I8" s="7"/>
      <c r="J8" s="7"/>
      <c r="K8" s="7"/>
      <c r="L8" s="7"/>
      <c r="M8" s="7"/>
      <c r="N8" s="7"/>
      <c r="O8" s="7"/>
      <c r="P8" s="39"/>
      <c r="R8" s="27">
        <v>570.98</v>
      </c>
      <c r="S8" s="70">
        <v>822.15410199999997</v>
      </c>
      <c r="U8" s="70">
        <f>R8*1.19*1.21</f>
        <v>822.15410199999997</v>
      </c>
    </row>
    <row r="9" spans="2:28" ht="12" customHeight="1" x14ac:dyDescent="0.2">
      <c r="B9" s="63" t="s">
        <v>60</v>
      </c>
      <c r="C9" s="67" t="s">
        <v>50</v>
      </c>
      <c r="D9" s="27">
        <f t="shared" ref="D9" si="1">S9</f>
        <v>9114.1782269999985</v>
      </c>
      <c r="E9" s="7" t="s">
        <v>11</v>
      </c>
      <c r="F9" s="7" t="s">
        <v>11</v>
      </c>
      <c r="G9" s="7"/>
      <c r="H9" s="7"/>
      <c r="I9" s="7"/>
      <c r="J9" s="7"/>
      <c r="K9" s="7"/>
      <c r="L9" s="7"/>
      <c r="M9" s="7"/>
      <c r="N9" s="7"/>
      <c r="O9" s="7"/>
      <c r="P9" s="39"/>
      <c r="R9" s="27">
        <v>6329.73</v>
      </c>
      <c r="S9" s="70">
        <v>9114.1782269999985</v>
      </c>
      <c r="U9" s="70">
        <f t="shared" ref="S9:U26" si="2">R9*1.19*1.21</f>
        <v>9114.1782269999985</v>
      </c>
    </row>
    <row r="10" spans="2:28" ht="12" customHeight="1" x14ac:dyDescent="0.2">
      <c r="B10" s="63" t="s">
        <v>61</v>
      </c>
      <c r="C10" s="67" t="s">
        <v>51</v>
      </c>
      <c r="D10" s="27">
        <f t="shared" ref="D10" si="3">S10</f>
        <v>3043.22865</v>
      </c>
      <c r="E10" s="7" t="s">
        <v>11</v>
      </c>
      <c r="F10" s="7" t="s">
        <v>11</v>
      </c>
      <c r="G10" s="7"/>
      <c r="H10" s="7"/>
      <c r="I10" s="7"/>
      <c r="J10" s="7"/>
      <c r="K10" s="7"/>
      <c r="L10" s="7"/>
      <c r="M10" s="7"/>
      <c r="N10" s="7"/>
      <c r="O10" s="7"/>
      <c r="P10" s="39"/>
      <c r="R10" s="27">
        <v>2113.5</v>
      </c>
      <c r="S10" s="70">
        <v>3043.22865</v>
      </c>
      <c r="U10" s="70">
        <f t="shared" si="2"/>
        <v>3043.22865</v>
      </c>
    </row>
    <row r="11" spans="2:28" ht="12" customHeight="1" x14ac:dyDescent="0.2">
      <c r="B11" s="63" t="s">
        <v>62</v>
      </c>
      <c r="C11" s="67" t="s">
        <v>52</v>
      </c>
      <c r="D11" s="27">
        <f t="shared" ref="D11" si="4">S11</f>
        <v>92304.170342999991</v>
      </c>
      <c r="E11" s="7"/>
      <c r="F11" s="7" t="s">
        <v>11</v>
      </c>
      <c r="G11" s="7" t="s">
        <v>11</v>
      </c>
      <c r="H11" s="7"/>
      <c r="I11" s="7"/>
      <c r="J11" s="7"/>
      <c r="K11" s="7"/>
      <c r="L11" s="7"/>
      <c r="M11" s="7"/>
      <c r="N11" s="7"/>
      <c r="O11" s="7"/>
      <c r="P11" s="39"/>
      <c r="R11" s="27">
        <v>64104.57</v>
      </c>
      <c r="S11" s="70">
        <v>92304.170342999991</v>
      </c>
      <c r="U11" s="70">
        <f t="shared" si="2"/>
        <v>92304.170342999991</v>
      </c>
    </row>
    <row r="12" spans="2:28" x14ac:dyDescent="0.2">
      <c r="B12" s="63" t="s">
        <v>63</v>
      </c>
      <c r="C12" s="67" t="s">
        <v>23</v>
      </c>
      <c r="D12" s="27">
        <f t="shared" si="0"/>
        <v>475721.82226799999</v>
      </c>
      <c r="E12" s="7"/>
      <c r="F12" s="7"/>
      <c r="G12" s="7" t="s">
        <v>11</v>
      </c>
      <c r="H12" s="7" t="s">
        <v>11</v>
      </c>
      <c r="I12" s="7" t="s">
        <v>11</v>
      </c>
      <c r="J12" s="7" t="s">
        <v>11</v>
      </c>
      <c r="K12" s="7"/>
      <c r="L12" s="7"/>
      <c r="M12" s="7"/>
      <c r="N12" s="7"/>
      <c r="O12" s="7"/>
      <c r="P12" s="39"/>
      <c r="R12" s="27">
        <v>330385.32</v>
      </c>
      <c r="S12" s="70">
        <v>475721.82226799999</v>
      </c>
      <c r="U12" s="70">
        <f t="shared" si="2"/>
        <v>475721.82226799999</v>
      </c>
      <c r="V12" s="44"/>
      <c r="W12" s="44"/>
      <c r="AA12" s="44"/>
      <c r="AB12" s="44"/>
    </row>
    <row r="13" spans="2:28" x14ac:dyDescent="0.2">
      <c r="B13" s="63" t="s">
        <v>64</v>
      </c>
      <c r="C13" s="67" t="s">
        <v>17</v>
      </c>
      <c r="D13" s="27">
        <f t="shared" si="0"/>
        <v>382811.84279799997</v>
      </c>
      <c r="E13" s="7"/>
      <c r="F13" s="7"/>
      <c r="G13" s="7"/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/>
      <c r="N13" s="7"/>
      <c r="O13" s="7"/>
      <c r="P13" s="39"/>
      <c r="R13" s="27">
        <v>265860.02</v>
      </c>
      <c r="S13" s="70">
        <v>382811.84279799997</v>
      </c>
      <c r="U13" s="70">
        <f t="shared" si="2"/>
        <v>382811.84279799997</v>
      </c>
      <c r="V13" s="44"/>
      <c r="W13" s="44"/>
      <c r="AA13" s="44"/>
      <c r="AB13" s="44"/>
    </row>
    <row r="14" spans="2:28" x14ac:dyDescent="0.2">
      <c r="B14" s="63" t="s">
        <v>65</v>
      </c>
      <c r="C14" s="67" t="s">
        <v>16</v>
      </c>
      <c r="D14" s="27">
        <f t="shared" si="0"/>
        <v>135908.99322</v>
      </c>
      <c r="E14" s="7"/>
      <c r="F14" s="7"/>
      <c r="G14" s="7"/>
      <c r="H14" s="7" t="s">
        <v>11</v>
      </c>
      <c r="I14" s="7" t="s">
        <v>11</v>
      </c>
      <c r="J14" s="7" t="s">
        <v>11</v>
      </c>
      <c r="K14" s="7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39"/>
      <c r="R14" s="27">
        <v>94387.8</v>
      </c>
      <c r="S14" s="70">
        <v>135908.99322</v>
      </c>
      <c r="U14" s="70">
        <f t="shared" si="2"/>
        <v>135908.99322</v>
      </c>
      <c r="V14" s="44"/>
      <c r="W14" s="44"/>
      <c r="AA14" s="44"/>
      <c r="AB14" s="44"/>
    </row>
    <row r="15" spans="2:28" x14ac:dyDescent="0.2">
      <c r="B15" s="63" t="s">
        <v>66</v>
      </c>
      <c r="C15" s="67" t="s">
        <v>53</v>
      </c>
      <c r="D15" s="27">
        <f t="shared" ref="D15" si="5">S15</f>
        <v>131016.184222</v>
      </c>
      <c r="E15" s="7"/>
      <c r="F15" s="7"/>
      <c r="G15" s="7"/>
      <c r="H15" s="7"/>
      <c r="I15" s="7"/>
      <c r="J15" s="7" t="s">
        <v>11</v>
      </c>
      <c r="K15" s="7" t="s">
        <v>11</v>
      </c>
      <c r="L15" s="7" t="s">
        <v>11</v>
      </c>
      <c r="M15" s="7"/>
      <c r="N15" s="7"/>
      <c r="O15" s="7"/>
      <c r="P15" s="39"/>
      <c r="R15" s="27">
        <v>90989.78</v>
      </c>
      <c r="S15" s="70">
        <v>131016.184222</v>
      </c>
      <c r="U15" s="70">
        <f t="shared" si="2"/>
        <v>131016.184222</v>
      </c>
      <c r="V15" s="44"/>
      <c r="W15" s="44"/>
      <c r="AA15" s="44"/>
      <c r="AB15" s="44"/>
    </row>
    <row r="16" spans="2:28" x14ac:dyDescent="0.2">
      <c r="B16" s="63" t="s">
        <v>67</v>
      </c>
      <c r="C16" s="67" t="s">
        <v>27</v>
      </c>
      <c r="D16" s="27">
        <f t="shared" si="0"/>
        <v>64407.317359000001</v>
      </c>
      <c r="E16" s="7"/>
      <c r="F16" s="7"/>
      <c r="G16" s="7" t="s">
        <v>11</v>
      </c>
      <c r="H16" s="7" t="s">
        <v>11</v>
      </c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39" t="s">
        <v>11</v>
      </c>
      <c r="R16" s="27">
        <v>44730.41</v>
      </c>
      <c r="S16" s="70">
        <v>64407.317359000001</v>
      </c>
      <c r="U16" s="70">
        <f t="shared" si="2"/>
        <v>64407.317359000001</v>
      </c>
      <c r="V16" s="44"/>
      <c r="W16" s="44"/>
      <c r="AA16" s="44"/>
      <c r="AB16" s="44"/>
    </row>
    <row r="17" spans="2:28" x14ac:dyDescent="0.2">
      <c r="B17" s="63" t="s">
        <v>68</v>
      </c>
      <c r="C17" s="67" t="s">
        <v>29</v>
      </c>
      <c r="D17" s="27">
        <f t="shared" si="0"/>
        <v>136137.879724</v>
      </c>
      <c r="E17" s="7"/>
      <c r="F17" s="7"/>
      <c r="G17" s="7"/>
      <c r="H17" s="7"/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39"/>
      <c r="R17" s="27">
        <v>94546.76</v>
      </c>
      <c r="S17" s="70">
        <v>136137.879724</v>
      </c>
      <c r="U17" s="70">
        <f t="shared" si="2"/>
        <v>136137.879724</v>
      </c>
      <c r="V17" s="44"/>
      <c r="W17" s="44"/>
      <c r="AA17" s="44"/>
      <c r="AB17" s="44"/>
    </row>
    <row r="18" spans="2:28" x14ac:dyDescent="0.2">
      <c r="B18" s="63" t="s">
        <v>69</v>
      </c>
      <c r="C18" s="67" t="s">
        <v>31</v>
      </c>
      <c r="D18" s="27">
        <f t="shared" si="0"/>
        <v>72432.211235999988</v>
      </c>
      <c r="E18" s="7"/>
      <c r="F18" s="7"/>
      <c r="G18" s="7"/>
      <c r="H18" s="7"/>
      <c r="I18" s="7"/>
      <c r="J18" s="7"/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39" t="s">
        <v>11</v>
      </c>
      <c r="R18" s="27">
        <v>50303.64</v>
      </c>
      <c r="S18" s="70">
        <v>72432.211235999988</v>
      </c>
      <c r="U18" s="70">
        <f t="shared" si="2"/>
        <v>72432.211235999988</v>
      </c>
      <c r="V18" s="44"/>
      <c r="W18" s="44"/>
      <c r="AA18" s="44"/>
      <c r="AB18" s="44"/>
    </row>
    <row r="19" spans="2:28" x14ac:dyDescent="0.2">
      <c r="B19" s="63" t="s">
        <v>70</v>
      </c>
      <c r="C19" s="67" t="s">
        <v>33</v>
      </c>
      <c r="D19" s="27">
        <f t="shared" si="0"/>
        <v>169273.90965099999</v>
      </c>
      <c r="E19" s="7"/>
      <c r="F19" s="7"/>
      <c r="G19" s="7"/>
      <c r="H19" s="7"/>
      <c r="I19" s="7"/>
      <c r="J19" s="7"/>
      <c r="K19" s="7" t="s">
        <v>11</v>
      </c>
      <c r="L19" s="7" t="s">
        <v>11</v>
      </c>
      <c r="M19" s="7" t="s">
        <v>11</v>
      </c>
      <c r="N19" s="7" t="s">
        <v>11</v>
      </c>
      <c r="O19" s="7" t="s">
        <v>11</v>
      </c>
      <c r="P19" s="39" t="s">
        <v>11</v>
      </c>
      <c r="R19" s="27">
        <v>117559.49</v>
      </c>
      <c r="S19" s="70">
        <v>169273.90965099999</v>
      </c>
      <c r="U19" s="70">
        <f t="shared" si="2"/>
        <v>169273.90965099999</v>
      </c>
      <c r="V19" s="44"/>
      <c r="W19" s="44"/>
      <c r="AA19" s="44"/>
      <c r="AB19" s="44"/>
    </row>
    <row r="20" spans="2:28" x14ac:dyDescent="0.2">
      <c r="B20" s="63" t="s">
        <v>71</v>
      </c>
      <c r="C20" s="67" t="s">
        <v>35</v>
      </c>
      <c r="D20" s="27">
        <f t="shared" si="0"/>
        <v>42920.539199999992</v>
      </c>
      <c r="E20" s="7"/>
      <c r="F20" s="7"/>
      <c r="G20" s="7"/>
      <c r="H20" s="7"/>
      <c r="I20" s="7"/>
      <c r="J20" s="7"/>
      <c r="K20" s="7" t="s">
        <v>11</v>
      </c>
      <c r="L20" s="7" t="s">
        <v>11</v>
      </c>
      <c r="M20" s="7" t="s">
        <v>11</v>
      </c>
      <c r="N20" s="7" t="s">
        <v>11</v>
      </c>
      <c r="O20" s="7"/>
      <c r="P20" s="39"/>
      <c r="R20" s="27">
        <v>29808</v>
      </c>
      <c r="S20" s="70">
        <v>42920.539199999992</v>
      </c>
      <c r="U20" s="70">
        <f t="shared" si="2"/>
        <v>42920.539199999992</v>
      </c>
      <c r="V20" s="44"/>
      <c r="W20" s="44"/>
      <c r="AA20" s="44"/>
      <c r="AB20" s="44"/>
    </row>
    <row r="21" spans="2:28" x14ac:dyDescent="0.2">
      <c r="B21" s="63" t="s">
        <v>72</v>
      </c>
      <c r="C21" s="67" t="s">
        <v>37</v>
      </c>
      <c r="D21" s="27">
        <f t="shared" si="0"/>
        <v>39825.776529000002</v>
      </c>
      <c r="E21" s="7"/>
      <c r="F21" s="7"/>
      <c r="G21" s="7"/>
      <c r="H21" s="7"/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/>
      <c r="P21" s="39"/>
      <c r="R21" s="27">
        <v>27658.71</v>
      </c>
      <c r="S21" s="70">
        <v>39825.776529000002</v>
      </c>
      <c r="U21" s="70">
        <f t="shared" si="2"/>
        <v>39825.776529000002</v>
      </c>
      <c r="V21" s="44"/>
      <c r="W21" s="44"/>
      <c r="AA21" s="44"/>
      <c r="AB21" s="44"/>
    </row>
    <row r="22" spans="2:28" x14ac:dyDescent="0.2">
      <c r="B22" s="63" t="s">
        <v>73</v>
      </c>
      <c r="C22" s="67" t="s">
        <v>39</v>
      </c>
      <c r="D22" s="27">
        <f t="shared" si="0"/>
        <v>244000.90391599998</v>
      </c>
      <c r="E22" s="7"/>
      <c r="F22" s="7"/>
      <c r="G22" s="7"/>
      <c r="H22" s="7"/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39" t="s">
        <v>11</v>
      </c>
      <c r="R22" s="27">
        <v>169456.84</v>
      </c>
      <c r="S22" s="70">
        <v>244000.90391599998</v>
      </c>
      <c r="U22" s="70">
        <f t="shared" si="2"/>
        <v>244000.90391599998</v>
      </c>
      <c r="V22" s="44"/>
      <c r="W22" s="44"/>
      <c r="AA22" s="44"/>
      <c r="AB22" s="44"/>
    </row>
    <row r="23" spans="2:28" x14ac:dyDescent="0.2">
      <c r="B23" s="63" t="s">
        <v>74</v>
      </c>
      <c r="C23" s="67" t="s">
        <v>93</v>
      </c>
      <c r="D23" s="27">
        <f t="shared" si="0"/>
        <v>338114.43819999998</v>
      </c>
      <c r="E23" s="7"/>
      <c r="F23" s="7"/>
      <c r="G23" s="7"/>
      <c r="H23" s="7"/>
      <c r="I23" s="7"/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39"/>
      <c r="R23" s="27">
        <v>234818</v>
      </c>
      <c r="S23" s="70">
        <v>338114.43819999998</v>
      </c>
      <c r="U23" s="70">
        <f t="shared" si="2"/>
        <v>338114.43819999998</v>
      </c>
      <c r="V23" s="44"/>
      <c r="W23" s="44"/>
      <c r="AA23" s="44"/>
      <c r="AB23" s="44"/>
    </row>
    <row r="24" spans="2:28" x14ac:dyDescent="0.2">
      <c r="B24" s="63" t="s">
        <v>75</v>
      </c>
      <c r="C24" s="67" t="s">
        <v>43</v>
      </c>
      <c r="D24" s="27">
        <f t="shared" si="0"/>
        <v>18978.126783</v>
      </c>
      <c r="E24" s="7"/>
      <c r="F24" s="7"/>
      <c r="G24" s="7"/>
      <c r="H24" s="7"/>
      <c r="I24" s="7"/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39"/>
      <c r="R24" s="27">
        <v>13180.17</v>
      </c>
      <c r="S24" s="70">
        <v>18978.126783</v>
      </c>
      <c r="U24" s="70">
        <f t="shared" si="2"/>
        <v>18978.126783</v>
      </c>
      <c r="V24" s="44"/>
      <c r="W24" s="44"/>
      <c r="AA24" s="44"/>
      <c r="AB24" s="44"/>
    </row>
    <row r="25" spans="2:28" x14ac:dyDescent="0.2">
      <c r="B25" s="63" t="s">
        <v>76</v>
      </c>
      <c r="C25" s="67" t="s">
        <v>45</v>
      </c>
      <c r="D25" s="27">
        <f t="shared" ref="D25:D26" si="6">S25</f>
        <v>108078.62041899998</v>
      </c>
      <c r="E25" s="7"/>
      <c r="F25" s="7"/>
      <c r="G25" s="7"/>
      <c r="H25" s="7"/>
      <c r="I25" s="7"/>
      <c r="J25" s="7" t="s">
        <v>11</v>
      </c>
      <c r="K25" s="7" t="s">
        <v>11</v>
      </c>
      <c r="L25" s="7" t="s">
        <v>11</v>
      </c>
      <c r="M25" s="7" t="s">
        <v>11</v>
      </c>
      <c r="N25" s="7" t="s">
        <v>11</v>
      </c>
      <c r="O25" s="7" t="s">
        <v>11</v>
      </c>
      <c r="P25" s="39"/>
      <c r="R25" s="27">
        <v>75059.81</v>
      </c>
      <c r="S25" s="70">
        <v>108078.62041899998</v>
      </c>
      <c r="U25" s="70">
        <f t="shared" si="2"/>
        <v>108078.62041899998</v>
      </c>
      <c r="V25" s="44"/>
      <c r="W25" s="44"/>
      <c r="AA25" s="44"/>
      <c r="AB25" s="44"/>
    </row>
    <row r="26" spans="2:28" x14ac:dyDescent="0.2">
      <c r="B26" s="63" t="s">
        <v>77</v>
      </c>
      <c r="C26" s="67" t="s">
        <v>47</v>
      </c>
      <c r="D26" s="27">
        <f t="shared" si="6"/>
        <v>23212.368717999998</v>
      </c>
      <c r="E26" s="7"/>
      <c r="F26" s="7"/>
      <c r="G26" s="7"/>
      <c r="H26" s="7"/>
      <c r="I26" s="7"/>
      <c r="J26" s="7"/>
      <c r="K26" s="7"/>
      <c r="L26" s="7"/>
      <c r="M26" s="7" t="s">
        <v>11</v>
      </c>
      <c r="N26" s="7" t="s">
        <v>11</v>
      </c>
      <c r="O26" s="7" t="s">
        <v>11</v>
      </c>
      <c r="P26" s="39" t="s">
        <v>11</v>
      </c>
      <c r="R26" s="27">
        <v>16120.82</v>
      </c>
      <c r="S26" s="70">
        <v>23212.368717999998</v>
      </c>
      <c r="U26" s="70">
        <f t="shared" si="2"/>
        <v>23212.368717999998</v>
      </c>
      <c r="V26" s="44"/>
      <c r="W26" s="44"/>
      <c r="AA26" s="44"/>
      <c r="AB26" s="44"/>
    </row>
    <row r="27" spans="2:28" ht="12" thickBot="1" x14ac:dyDescent="0.25">
      <c r="B27" s="71"/>
      <c r="C27" s="72"/>
      <c r="D27" s="73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5"/>
      <c r="R27" s="76"/>
      <c r="S27" s="70"/>
      <c r="T27" s="19"/>
      <c r="U27" s="70"/>
      <c r="V27" s="19"/>
    </row>
    <row r="28" spans="2:28" ht="12.75" customHeight="1" x14ac:dyDescent="0.2">
      <c r="B28" s="26"/>
      <c r="C28" s="51" t="s">
        <v>1</v>
      </c>
      <c r="D28" s="52"/>
      <c r="E28" s="53">
        <f>E67</f>
        <v>6489.780489499999</v>
      </c>
      <c r="F28" s="53">
        <f>F67</f>
        <v>52641.865660999996</v>
      </c>
      <c r="G28" s="53">
        <f t="shared" ref="G28:P28" si="7">G67</f>
        <v>178766.49359799997</v>
      </c>
      <c r="H28" s="53">
        <f t="shared" si="7"/>
        <v>243182.63610410001</v>
      </c>
      <c r="I28" s="53">
        <f t="shared" si="7"/>
        <v>249820.2655256</v>
      </c>
      <c r="J28" s="53">
        <f t="shared" si="7"/>
        <v>371020.85783326672</v>
      </c>
      <c r="K28" s="53">
        <f t="shared" si="7"/>
        <v>352033.0813204333</v>
      </c>
      <c r="L28" s="53">
        <f t="shared" si="7"/>
        <v>352033.0813204333</v>
      </c>
      <c r="M28" s="53">
        <f t="shared" si="7"/>
        <v>237601.743533</v>
      </c>
      <c r="N28" s="53">
        <f t="shared" si="7"/>
        <v>237601.743533</v>
      </c>
      <c r="O28" s="53">
        <f t="shared" si="7"/>
        <v>159233.7533325</v>
      </c>
      <c r="P28" s="69">
        <f t="shared" si="7"/>
        <v>47699.363314166665</v>
      </c>
      <c r="R28" s="42">
        <f>SUM(R7:R26)</f>
        <v>1727984.3500000003</v>
      </c>
      <c r="S28" s="42">
        <f>SUM(S7:S26)</f>
        <v>2488124.6655649994</v>
      </c>
      <c r="U28" s="42">
        <f>SUM(U7:U26)</f>
        <v>2488124.6655649994</v>
      </c>
      <c r="V28" s="44"/>
    </row>
    <row r="29" spans="2:28" ht="12.75" customHeight="1" x14ac:dyDescent="0.2">
      <c r="B29" s="11"/>
      <c r="C29" s="17" t="s">
        <v>12</v>
      </c>
      <c r="D29" s="5"/>
      <c r="E29" s="92">
        <f>SUM(E28,F28,G28,H28)/$S$28*100</f>
        <v>19.335075227967202</v>
      </c>
      <c r="F29" s="93"/>
      <c r="G29" s="93"/>
      <c r="H29" s="94"/>
      <c r="I29" s="92">
        <f>SUM(I28,J28,K28,L28)/$S$28*100</f>
        <v>53.249232417334504</v>
      </c>
      <c r="J29" s="93"/>
      <c r="K29" s="93"/>
      <c r="L29" s="94"/>
      <c r="M29" s="92">
        <f>SUM(M28,N28,O28,P28)/$S$28*100</f>
        <v>27.415692354698319</v>
      </c>
      <c r="N29" s="93"/>
      <c r="O29" s="93"/>
      <c r="P29" s="95"/>
      <c r="R29" s="16">
        <f>SUM(E29:P29)</f>
        <v>100.00000000000003</v>
      </c>
      <c r="S29" s="8"/>
    </row>
    <row r="30" spans="2:28" ht="13.5" customHeight="1" thickBot="1" x14ac:dyDescent="0.25">
      <c r="B30" s="11"/>
      <c r="C30" s="12" t="s">
        <v>2</v>
      </c>
      <c r="D30" s="10"/>
      <c r="E30" s="84">
        <f>E69</f>
        <v>481080.7758526</v>
      </c>
      <c r="F30" s="85"/>
      <c r="G30" s="85"/>
      <c r="H30" s="86"/>
      <c r="I30" s="84">
        <f>I69</f>
        <v>1805988.0618523331</v>
      </c>
      <c r="J30" s="85"/>
      <c r="K30" s="85"/>
      <c r="L30" s="86"/>
      <c r="M30" s="84">
        <f>M69</f>
        <v>2488124.6655649999</v>
      </c>
      <c r="N30" s="85"/>
      <c r="O30" s="85"/>
      <c r="P30" s="87"/>
    </row>
    <row r="31" spans="2:28" x14ac:dyDescent="0.2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R31" s="16"/>
    </row>
    <row r="32" spans="2:28" x14ac:dyDescent="0.2">
      <c r="B32" s="11"/>
      <c r="C32" s="49" t="s">
        <v>105</v>
      </c>
      <c r="D32" s="14"/>
      <c r="E32" s="14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R32" s="19">
        <f>SUM(E28:P28)</f>
        <v>2488124.6655649999</v>
      </c>
    </row>
    <row r="33" spans="2:20" ht="12.75" x14ac:dyDescent="0.2">
      <c r="B33" s="11"/>
      <c r="C33" s="43" t="s">
        <v>18</v>
      </c>
      <c r="D33" s="14"/>
      <c r="E33" s="14"/>
      <c r="F33" s="15"/>
      <c r="G33" s="15"/>
      <c r="H33" s="15"/>
      <c r="I33" s="15"/>
      <c r="J33" s="15"/>
      <c r="K33" s="15"/>
      <c r="M33" s="15"/>
      <c r="N33" s="15"/>
      <c r="O33" s="15"/>
      <c r="P33" s="15"/>
    </row>
    <row r="34" spans="2:20" ht="12.75" x14ac:dyDescent="0.2">
      <c r="B34" s="11"/>
      <c r="C34" s="43" t="s">
        <v>19</v>
      </c>
      <c r="E34" s="23"/>
      <c r="F34" s="23"/>
      <c r="G34" s="23"/>
      <c r="H34" s="23"/>
      <c r="I34" s="23"/>
      <c r="J34" s="23"/>
      <c r="K34" s="23"/>
      <c r="L34" s="23"/>
      <c r="M34" s="23"/>
      <c r="N34" s="43"/>
      <c r="R34" s="19"/>
      <c r="T34" s="19"/>
    </row>
    <row r="35" spans="2:20" ht="12.75" x14ac:dyDescent="0.2">
      <c r="B35" s="11"/>
      <c r="C35" s="1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2:20" ht="12.75" x14ac:dyDescent="0.2">
      <c r="B36" s="11"/>
      <c r="C36" s="1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2:20" ht="12.75" x14ac:dyDescent="0.2">
      <c r="B37" s="11"/>
      <c r="C37" s="13"/>
      <c r="D37" s="23"/>
      <c r="E37" s="23"/>
      <c r="F37" s="23"/>
      <c r="G37" s="23"/>
      <c r="H37" s="23"/>
      <c r="I37" s="41"/>
      <c r="J37" s="23"/>
      <c r="K37" s="23"/>
      <c r="L37" s="23"/>
      <c r="M37" s="23"/>
    </row>
    <row r="38" spans="2:20" ht="12.75" x14ac:dyDescent="0.2">
      <c r="B38" s="11"/>
      <c r="C38" s="13"/>
      <c r="D38" s="23"/>
      <c r="E38" s="23"/>
      <c r="F38" s="23"/>
      <c r="G38" s="23"/>
      <c r="H38" s="23"/>
      <c r="I38" s="41"/>
      <c r="J38" s="23"/>
      <c r="K38" s="23"/>
      <c r="L38" s="23"/>
      <c r="M38" s="23"/>
    </row>
    <row r="39" spans="2:20" ht="12.75" x14ac:dyDescent="0.2">
      <c r="B39" s="11"/>
      <c r="C39" s="1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2:20" ht="12.75" x14ac:dyDescent="0.2">
      <c r="B40" s="11"/>
      <c r="C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2:20" ht="12.75" x14ac:dyDescent="0.2">
      <c r="B41" s="11"/>
      <c r="C41" s="1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2:20" ht="12.75" x14ac:dyDescent="0.2">
      <c r="B42" s="11"/>
      <c r="C42" s="13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2:20" ht="12.75" x14ac:dyDescent="0.2">
      <c r="B43" s="11"/>
      <c r="C43" s="13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2:20" x14ac:dyDescent="0.2">
      <c r="B44" s="11"/>
    </row>
    <row r="45" spans="2:20" ht="18" customHeight="1" x14ac:dyDescent="0.2">
      <c r="Q45" s="1" t="s">
        <v>13</v>
      </c>
      <c r="R45" s="1" t="s">
        <v>9</v>
      </c>
      <c r="S45" s="1" t="s">
        <v>10</v>
      </c>
    </row>
    <row r="46" spans="2:20" ht="12.75" customHeight="1" x14ac:dyDescent="0.2">
      <c r="B46" s="2"/>
      <c r="C46" s="3" t="s">
        <v>5</v>
      </c>
      <c r="D46" s="5" t="s">
        <v>0</v>
      </c>
      <c r="E46" s="88" t="str">
        <f>E6</f>
        <v>1 mes</v>
      </c>
      <c r="F46" s="89"/>
      <c r="G46" s="88" t="str">
        <f>G6</f>
        <v>3 mes</v>
      </c>
      <c r="H46" s="89"/>
      <c r="I46" s="88" t="str">
        <f>I6</f>
        <v>5 mes</v>
      </c>
      <c r="J46" s="89"/>
      <c r="K46" s="88" t="str">
        <f>K6</f>
        <v>7 mes</v>
      </c>
      <c r="L46" s="89"/>
      <c r="M46" s="88" t="str">
        <f>M6</f>
        <v>9 mes</v>
      </c>
      <c r="N46" s="89"/>
      <c r="O46" s="88" t="str">
        <f>O6</f>
        <v>11 mes</v>
      </c>
      <c r="P46" s="89"/>
    </row>
    <row r="47" spans="2:20" x14ac:dyDescent="0.2">
      <c r="B47" s="28"/>
      <c r="C47" s="29" t="str">
        <f>C7</f>
        <v>EDIFICACIÓN</v>
      </c>
      <c r="D47" s="30"/>
      <c r="E47" s="30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2"/>
      <c r="R47" s="32"/>
      <c r="S47" s="32"/>
    </row>
    <row r="48" spans="2:20" x14ac:dyDescent="0.2">
      <c r="B48" s="50" t="s">
        <v>20</v>
      </c>
      <c r="C48" s="67" t="s">
        <v>21</v>
      </c>
      <c r="D48" s="70">
        <v>822.15410199999997</v>
      </c>
      <c r="E48" s="20">
        <f t="shared" ref="E48:P48" si="8">IF(ISTEXT(E8),$D48/$S48,0)</f>
        <v>411.07705099999998</v>
      </c>
      <c r="F48" s="20">
        <f t="shared" si="8"/>
        <v>411.07705099999998</v>
      </c>
      <c r="G48" s="20">
        <f t="shared" si="8"/>
        <v>0</v>
      </c>
      <c r="H48" s="20">
        <f t="shared" si="8"/>
        <v>0</v>
      </c>
      <c r="I48" s="20">
        <f t="shared" si="8"/>
        <v>0</v>
      </c>
      <c r="J48" s="20">
        <f t="shared" si="8"/>
        <v>0</v>
      </c>
      <c r="K48" s="20">
        <f t="shared" si="8"/>
        <v>0</v>
      </c>
      <c r="L48" s="20">
        <f t="shared" si="8"/>
        <v>0</v>
      </c>
      <c r="M48" s="20">
        <f t="shared" si="8"/>
        <v>0</v>
      </c>
      <c r="N48" s="20">
        <f t="shared" si="8"/>
        <v>0</v>
      </c>
      <c r="O48" s="20">
        <f t="shared" si="8"/>
        <v>0</v>
      </c>
      <c r="P48" s="20">
        <f t="shared" si="8"/>
        <v>0</v>
      </c>
      <c r="Q48" s="19">
        <f>SUM(E48:P48)</f>
        <v>822.15410199999997</v>
      </c>
      <c r="R48" s="1">
        <f t="shared" ref="R48:R55" si="9">IF(Q48=S8,1,0)</f>
        <v>1</v>
      </c>
      <c r="S48" s="1">
        <f>COUNTA(E8:P8)</f>
        <v>2</v>
      </c>
    </row>
    <row r="49" spans="2:19" x14ac:dyDescent="0.2">
      <c r="B49" s="50" t="s">
        <v>20</v>
      </c>
      <c r="C49" s="67" t="s">
        <v>50</v>
      </c>
      <c r="D49" s="70">
        <v>9114.1782269999985</v>
      </c>
      <c r="E49" s="20">
        <f t="shared" ref="E49:P49" si="10">IF(ISTEXT(E9),$D49/$S49,0)</f>
        <v>4557.0891134999993</v>
      </c>
      <c r="F49" s="20">
        <f t="shared" si="10"/>
        <v>4557.0891134999993</v>
      </c>
      <c r="G49" s="20">
        <f t="shared" si="10"/>
        <v>0</v>
      </c>
      <c r="H49" s="20">
        <f t="shared" si="10"/>
        <v>0</v>
      </c>
      <c r="I49" s="20">
        <f t="shared" si="10"/>
        <v>0</v>
      </c>
      <c r="J49" s="20">
        <f t="shared" si="10"/>
        <v>0</v>
      </c>
      <c r="K49" s="20">
        <f t="shared" si="10"/>
        <v>0</v>
      </c>
      <c r="L49" s="20">
        <f t="shared" si="10"/>
        <v>0</v>
      </c>
      <c r="M49" s="20">
        <f t="shared" si="10"/>
        <v>0</v>
      </c>
      <c r="N49" s="20">
        <f t="shared" si="10"/>
        <v>0</v>
      </c>
      <c r="O49" s="20">
        <f t="shared" si="10"/>
        <v>0</v>
      </c>
      <c r="P49" s="20">
        <f t="shared" si="10"/>
        <v>0</v>
      </c>
      <c r="Q49" s="19">
        <f>SUM(E49:P49)</f>
        <v>9114.1782269999985</v>
      </c>
      <c r="R49" s="1">
        <f t="shared" si="9"/>
        <v>1</v>
      </c>
      <c r="S49" s="1">
        <f>COUNTA(E9:P9)</f>
        <v>2</v>
      </c>
    </row>
    <row r="50" spans="2:19" x14ac:dyDescent="0.2">
      <c r="B50" s="50"/>
      <c r="C50" s="67" t="s">
        <v>51</v>
      </c>
      <c r="D50" s="70">
        <v>3043.22865</v>
      </c>
      <c r="E50" s="20">
        <f t="shared" ref="E50:P50" si="11">IF(ISTEXT(E10),$D50/$S50,0)</f>
        <v>1521.614325</v>
      </c>
      <c r="F50" s="20">
        <f t="shared" si="11"/>
        <v>1521.614325</v>
      </c>
      <c r="G50" s="20">
        <f t="shared" si="11"/>
        <v>0</v>
      </c>
      <c r="H50" s="20">
        <f t="shared" si="11"/>
        <v>0</v>
      </c>
      <c r="I50" s="20">
        <f t="shared" si="11"/>
        <v>0</v>
      </c>
      <c r="J50" s="20">
        <f t="shared" si="11"/>
        <v>0</v>
      </c>
      <c r="K50" s="20">
        <f t="shared" si="11"/>
        <v>0</v>
      </c>
      <c r="L50" s="20">
        <f t="shared" si="11"/>
        <v>0</v>
      </c>
      <c r="M50" s="20">
        <f t="shared" si="11"/>
        <v>0</v>
      </c>
      <c r="N50" s="20">
        <f t="shared" si="11"/>
        <v>0</v>
      </c>
      <c r="O50" s="20">
        <f t="shared" si="11"/>
        <v>0</v>
      </c>
      <c r="P50" s="20">
        <f t="shared" si="11"/>
        <v>0</v>
      </c>
      <c r="Q50" s="19">
        <f>SUM(E50:P50)</f>
        <v>3043.22865</v>
      </c>
      <c r="R50" s="1">
        <f t="shared" si="9"/>
        <v>1</v>
      </c>
      <c r="S50" s="1">
        <f>COUNTA(E10:P10)</f>
        <v>2</v>
      </c>
    </row>
    <row r="51" spans="2:19" x14ac:dyDescent="0.2">
      <c r="B51" s="50"/>
      <c r="C51" s="67" t="s">
        <v>52</v>
      </c>
      <c r="D51" s="70">
        <v>92304.170342999991</v>
      </c>
      <c r="E51" s="20">
        <v>0</v>
      </c>
      <c r="F51" s="20">
        <f t="shared" ref="F51:P51" si="12">IF(ISTEXT(F11),$D51/$S51,0)</f>
        <v>46152.085171499995</v>
      </c>
      <c r="G51" s="20">
        <f t="shared" si="12"/>
        <v>46152.085171499995</v>
      </c>
      <c r="H51" s="20">
        <f t="shared" si="12"/>
        <v>0</v>
      </c>
      <c r="I51" s="20">
        <f t="shared" si="12"/>
        <v>0</v>
      </c>
      <c r="J51" s="20">
        <f t="shared" si="12"/>
        <v>0</v>
      </c>
      <c r="K51" s="20">
        <f t="shared" si="12"/>
        <v>0</v>
      </c>
      <c r="L51" s="20">
        <f t="shared" si="12"/>
        <v>0</v>
      </c>
      <c r="M51" s="20">
        <f t="shared" si="12"/>
        <v>0</v>
      </c>
      <c r="N51" s="20">
        <f t="shared" si="12"/>
        <v>0</v>
      </c>
      <c r="O51" s="20">
        <f t="shared" si="12"/>
        <v>0</v>
      </c>
      <c r="P51" s="20">
        <f t="shared" si="12"/>
        <v>0</v>
      </c>
      <c r="Q51" s="19">
        <f>SUM(E51:P51)</f>
        <v>92304.170342999991</v>
      </c>
      <c r="R51" s="1">
        <f t="shared" si="9"/>
        <v>1</v>
      </c>
      <c r="S51" s="1">
        <v>2</v>
      </c>
    </row>
    <row r="52" spans="2:19" x14ac:dyDescent="0.2">
      <c r="B52" s="50" t="s">
        <v>22</v>
      </c>
      <c r="C52" s="67" t="s">
        <v>23</v>
      </c>
      <c r="D52" s="70">
        <v>475721.82226799999</v>
      </c>
      <c r="E52" s="20">
        <v>0</v>
      </c>
      <c r="F52" s="20">
        <f t="shared" ref="F52:P52" si="13">IF(ISTEXT(F12),$D52/$S52,0)</f>
        <v>0</v>
      </c>
      <c r="G52" s="20">
        <f t="shared" si="13"/>
        <v>118930.455567</v>
      </c>
      <c r="H52" s="20">
        <f t="shared" si="13"/>
        <v>118930.455567</v>
      </c>
      <c r="I52" s="20">
        <f t="shared" si="13"/>
        <v>118930.455567</v>
      </c>
      <c r="J52" s="20">
        <f t="shared" si="13"/>
        <v>118930.455567</v>
      </c>
      <c r="K52" s="20">
        <f t="shared" si="13"/>
        <v>0</v>
      </c>
      <c r="L52" s="20">
        <f t="shared" si="13"/>
        <v>0</v>
      </c>
      <c r="M52" s="20">
        <f t="shared" si="13"/>
        <v>0</v>
      </c>
      <c r="N52" s="20">
        <f t="shared" si="13"/>
        <v>0</v>
      </c>
      <c r="O52" s="20">
        <f t="shared" si="13"/>
        <v>0</v>
      </c>
      <c r="P52" s="20">
        <f t="shared" si="13"/>
        <v>0</v>
      </c>
      <c r="Q52" s="19">
        <f t="shared" ref="Q52:Q67" si="14">SUM(E52:P52)</f>
        <v>475721.82226799999</v>
      </c>
      <c r="R52" s="1">
        <f t="shared" si="9"/>
        <v>1</v>
      </c>
      <c r="S52" s="1">
        <v>4</v>
      </c>
    </row>
    <row r="53" spans="2:19" x14ac:dyDescent="0.2">
      <c r="B53" s="50" t="s">
        <v>24</v>
      </c>
      <c r="C53" s="67" t="s">
        <v>17</v>
      </c>
      <c r="D53" s="70">
        <v>382811.84279799997</v>
      </c>
      <c r="E53" s="20">
        <f t="shared" ref="E53:E66" si="15">IF(ISTEXT(E13),$D53/$S53,0)</f>
        <v>0</v>
      </c>
      <c r="F53" s="20">
        <f t="shared" ref="F53:P53" si="16">IF(ISTEXT(F13),$D53/$S53,0)</f>
        <v>0</v>
      </c>
      <c r="G53" s="20">
        <f t="shared" si="16"/>
        <v>0</v>
      </c>
      <c r="H53" s="20">
        <f t="shared" si="16"/>
        <v>76562.3685596</v>
      </c>
      <c r="I53" s="20">
        <f t="shared" si="16"/>
        <v>76562.3685596</v>
      </c>
      <c r="J53" s="20">
        <f t="shared" si="16"/>
        <v>76562.3685596</v>
      </c>
      <c r="K53" s="20">
        <f t="shared" si="16"/>
        <v>76562.3685596</v>
      </c>
      <c r="L53" s="20">
        <f t="shared" si="16"/>
        <v>76562.3685596</v>
      </c>
      <c r="M53" s="20">
        <f t="shared" si="16"/>
        <v>0</v>
      </c>
      <c r="N53" s="20">
        <f t="shared" si="16"/>
        <v>0</v>
      </c>
      <c r="O53" s="20">
        <f t="shared" si="16"/>
        <v>0</v>
      </c>
      <c r="P53" s="20">
        <f t="shared" si="16"/>
        <v>0</v>
      </c>
      <c r="Q53" s="19">
        <f>SUM(E53:P53)</f>
        <v>382811.84279799997</v>
      </c>
      <c r="R53" s="1">
        <f t="shared" si="9"/>
        <v>1</v>
      </c>
      <c r="S53" s="1">
        <f>COUNTA(E13:P13)</f>
        <v>5</v>
      </c>
    </row>
    <row r="54" spans="2:19" x14ac:dyDescent="0.2">
      <c r="B54" s="50" t="s">
        <v>25</v>
      </c>
      <c r="C54" s="67" t="s">
        <v>16</v>
      </c>
      <c r="D54" s="70">
        <v>135908.99322</v>
      </c>
      <c r="E54" s="20">
        <f t="shared" si="15"/>
        <v>0</v>
      </c>
      <c r="F54" s="20">
        <f t="shared" ref="F54:P54" si="17">IF(ISTEXT(F14),$D54/$S54,0)</f>
        <v>0</v>
      </c>
      <c r="G54" s="20">
        <f t="shared" si="17"/>
        <v>0</v>
      </c>
      <c r="H54" s="20">
        <f t="shared" si="17"/>
        <v>16988.6241525</v>
      </c>
      <c r="I54" s="20">
        <f t="shared" si="17"/>
        <v>16988.6241525</v>
      </c>
      <c r="J54" s="20">
        <f t="shared" si="17"/>
        <v>16988.6241525</v>
      </c>
      <c r="K54" s="20">
        <f t="shared" si="17"/>
        <v>16988.6241525</v>
      </c>
      <c r="L54" s="20">
        <f t="shared" si="17"/>
        <v>16988.6241525</v>
      </c>
      <c r="M54" s="20">
        <f t="shared" si="17"/>
        <v>16988.6241525</v>
      </c>
      <c r="N54" s="20">
        <f t="shared" si="17"/>
        <v>16988.6241525</v>
      </c>
      <c r="O54" s="20">
        <f t="shared" si="17"/>
        <v>16988.6241525</v>
      </c>
      <c r="P54" s="20">
        <f t="shared" si="17"/>
        <v>0</v>
      </c>
      <c r="Q54" s="19">
        <f>SUM(E54:P54)</f>
        <v>135908.99322000003</v>
      </c>
      <c r="R54" s="1">
        <f t="shared" si="9"/>
        <v>1</v>
      </c>
      <c r="S54" s="1">
        <f>COUNTA(E14:P14)</f>
        <v>8</v>
      </c>
    </row>
    <row r="55" spans="2:19" x14ac:dyDescent="0.2">
      <c r="B55" s="50"/>
      <c r="C55" s="67" t="s">
        <v>53</v>
      </c>
      <c r="D55" s="70">
        <v>131016.184222</v>
      </c>
      <c r="E55" s="20">
        <f t="shared" si="15"/>
        <v>0</v>
      </c>
      <c r="F55" s="20">
        <f t="shared" ref="F55:P55" si="18">IF(ISTEXT(F15),$D55/$S55,0)</f>
        <v>0</v>
      </c>
      <c r="G55" s="20">
        <f t="shared" si="18"/>
        <v>0</v>
      </c>
      <c r="H55" s="20">
        <f t="shared" si="18"/>
        <v>0</v>
      </c>
      <c r="I55" s="20">
        <f t="shared" si="18"/>
        <v>0</v>
      </c>
      <c r="J55" s="20">
        <f t="shared" si="18"/>
        <v>43672.061407333335</v>
      </c>
      <c r="K55" s="20">
        <f t="shared" si="18"/>
        <v>43672.061407333335</v>
      </c>
      <c r="L55" s="20">
        <f t="shared" si="18"/>
        <v>43672.061407333335</v>
      </c>
      <c r="M55" s="20">
        <f t="shared" si="18"/>
        <v>0</v>
      </c>
      <c r="N55" s="20">
        <f t="shared" si="18"/>
        <v>0</v>
      </c>
      <c r="O55" s="20">
        <f t="shared" si="18"/>
        <v>0</v>
      </c>
      <c r="P55" s="20">
        <f t="shared" si="18"/>
        <v>0</v>
      </c>
      <c r="Q55" s="19">
        <f>SUM(E55:P55)</f>
        <v>131016.18422200001</v>
      </c>
      <c r="R55" s="1">
        <f t="shared" si="9"/>
        <v>1</v>
      </c>
      <c r="S55" s="1">
        <f>COUNTA(E15:P15)</f>
        <v>3</v>
      </c>
    </row>
    <row r="56" spans="2:19" x14ac:dyDescent="0.2">
      <c r="B56" s="50" t="s">
        <v>26</v>
      </c>
      <c r="C56" s="67" t="s">
        <v>27</v>
      </c>
      <c r="D56" s="70">
        <v>64407.317359000001</v>
      </c>
      <c r="E56" s="20">
        <f t="shared" si="15"/>
        <v>0</v>
      </c>
      <c r="F56" s="20">
        <f t="shared" ref="F56:P56" si="19">IF(ISTEXT(F16),$D56/$S56,0)</f>
        <v>0</v>
      </c>
      <c r="G56" s="20">
        <f t="shared" si="19"/>
        <v>6440.7317358999999</v>
      </c>
      <c r="H56" s="20">
        <f t="shared" si="19"/>
        <v>6440.7317358999999</v>
      </c>
      <c r="I56" s="20">
        <f t="shared" si="19"/>
        <v>6440.7317358999999</v>
      </c>
      <c r="J56" s="20">
        <f t="shared" si="19"/>
        <v>6440.7317358999999</v>
      </c>
      <c r="K56" s="20">
        <f t="shared" si="19"/>
        <v>6440.7317358999999</v>
      </c>
      <c r="L56" s="20">
        <f t="shared" si="19"/>
        <v>6440.7317358999999</v>
      </c>
      <c r="M56" s="20">
        <f t="shared" si="19"/>
        <v>6440.7317358999999</v>
      </c>
      <c r="N56" s="20">
        <f t="shared" si="19"/>
        <v>6440.7317358999999</v>
      </c>
      <c r="O56" s="20">
        <f t="shared" si="19"/>
        <v>6440.7317358999999</v>
      </c>
      <c r="P56" s="20">
        <f t="shared" si="19"/>
        <v>6440.7317358999999</v>
      </c>
      <c r="Q56" s="19">
        <f t="shared" si="14"/>
        <v>64407.317359000001</v>
      </c>
      <c r="R56" s="1" t="e">
        <f>IF(Q56=#REF!,1,0)</f>
        <v>#REF!</v>
      </c>
      <c r="S56" s="1">
        <v>10</v>
      </c>
    </row>
    <row r="57" spans="2:19" x14ac:dyDescent="0.2">
      <c r="B57" s="50" t="s">
        <v>28</v>
      </c>
      <c r="C57" s="67" t="s">
        <v>29</v>
      </c>
      <c r="D57" s="70">
        <v>136137.879724</v>
      </c>
      <c r="E57" s="20">
        <f t="shared" si="15"/>
        <v>0</v>
      </c>
      <c r="F57" s="20">
        <f t="shared" ref="F57:P57" si="20">IF(ISTEXT(F14),$D57/$S57,0)</f>
        <v>0</v>
      </c>
      <c r="G57" s="20">
        <f t="shared" si="20"/>
        <v>0</v>
      </c>
      <c r="H57" s="20">
        <f t="shared" si="20"/>
        <v>17017.2349655</v>
      </c>
      <c r="I57" s="20">
        <f t="shared" si="20"/>
        <v>17017.2349655</v>
      </c>
      <c r="J57" s="20">
        <f t="shared" si="20"/>
        <v>17017.2349655</v>
      </c>
      <c r="K57" s="20">
        <f t="shared" si="20"/>
        <v>17017.2349655</v>
      </c>
      <c r="L57" s="20">
        <f t="shared" si="20"/>
        <v>17017.2349655</v>
      </c>
      <c r="M57" s="20">
        <f t="shared" si="20"/>
        <v>17017.2349655</v>
      </c>
      <c r="N57" s="20">
        <f t="shared" si="20"/>
        <v>17017.2349655</v>
      </c>
      <c r="O57" s="20">
        <f t="shared" si="20"/>
        <v>17017.2349655</v>
      </c>
      <c r="P57" s="20">
        <f t="shared" si="20"/>
        <v>0</v>
      </c>
      <c r="Q57" s="19">
        <f>SUM(E57:P57)</f>
        <v>136137.879724</v>
      </c>
      <c r="R57" s="1">
        <f>IF(Q57=S14,1,0)</f>
        <v>0</v>
      </c>
      <c r="S57" s="1">
        <v>8</v>
      </c>
    </row>
    <row r="58" spans="2:19" x14ac:dyDescent="0.2">
      <c r="B58" s="50" t="s">
        <v>30</v>
      </c>
      <c r="C58" s="67" t="s">
        <v>31</v>
      </c>
      <c r="D58" s="70">
        <v>72432.211235999988</v>
      </c>
      <c r="E58" s="20">
        <f t="shared" si="15"/>
        <v>0</v>
      </c>
      <c r="F58" s="20">
        <f t="shared" ref="F58:P58" si="21">IF(ISTEXT(F16),$D58/$S58,0)</f>
        <v>0</v>
      </c>
      <c r="G58" s="20">
        <f t="shared" si="21"/>
        <v>7243.2211235999985</v>
      </c>
      <c r="H58" s="20">
        <f t="shared" si="21"/>
        <v>7243.2211235999985</v>
      </c>
      <c r="I58" s="20">
        <f t="shared" si="21"/>
        <v>7243.2211235999985</v>
      </c>
      <c r="J58" s="20">
        <f t="shared" si="21"/>
        <v>7243.2211235999985</v>
      </c>
      <c r="K58" s="20">
        <f t="shared" si="21"/>
        <v>7243.2211235999985</v>
      </c>
      <c r="L58" s="20">
        <f t="shared" si="21"/>
        <v>7243.2211235999985</v>
      </c>
      <c r="M58" s="20">
        <f t="shared" si="21"/>
        <v>7243.2211235999985</v>
      </c>
      <c r="N58" s="20">
        <f t="shared" si="21"/>
        <v>7243.2211235999985</v>
      </c>
      <c r="O58" s="20">
        <f t="shared" si="21"/>
        <v>7243.2211235999985</v>
      </c>
      <c r="P58" s="20">
        <f t="shared" si="21"/>
        <v>7243.2211235999985</v>
      </c>
      <c r="Q58" s="19">
        <f>SUM(E58:P58)</f>
        <v>72432.211235999988</v>
      </c>
      <c r="R58" s="1">
        <f t="shared" ref="R58:R63" si="22">IF(Q58=S16,1,0)</f>
        <v>0</v>
      </c>
      <c r="S58" s="1">
        <f>COUNTA(E16:P16)</f>
        <v>10</v>
      </c>
    </row>
    <row r="59" spans="2:19" x14ac:dyDescent="0.2">
      <c r="B59" s="50" t="s">
        <v>32</v>
      </c>
      <c r="C59" s="67" t="s">
        <v>33</v>
      </c>
      <c r="D59" s="70">
        <v>169273.90965099999</v>
      </c>
      <c r="E59" s="20">
        <f t="shared" si="15"/>
        <v>0</v>
      </c>
      <c r="F59" s="20">
        <f t="shared" ref="F59:P59" si="23">IF(ISTEXT(F19),$D59/$S59,0)</f>
        <v>0</v>
      </c>
      <c r="G59" s="20">
        <f t="shared" si="23"/>
        <v>0</v>
      </c>
      <c r="H59" s="20">
        <f t="shared" si="23"/>
        <v>0</v>
      </c>
      <c r="I59" s="20">
        <f t="shared" si="23"/>
        <v>0</v>
      </c>
      <c r="J59" s="20">
        <f t="shared" si="23"/>
        <v>0</v>
      </c>
      <c r="K59" s="20">
        <f t="shared" si="23"/>
        <v>28212.318275166665</v>
      </c>
      <c r="L59" s="20">
        <f t="shared" si="23"/>
        <v>28212.318275166665</v>
      </c>
      <c r="M59" s="20">
        <f t="shared" si="23"/>
        <v>28212.318275166665</v>
      </c>
      <c r="N59" s="20">
        <f t="shared" si="23"/>
        <v>28212.318275166665</v>
      </c>
      <c r="O59" s="20">
        <f t="shared" si="23"/>
        <v>28212.318275166665</v>
      </c>
      <c r="P59" s="20">
        <f t="shared" si="23"/>
        <v>28212.318275166665</v>
      </c>
      <c r="Q59" s="19">
        <f>SUM(E59:P59)</f>
        <v>169273.90965099999</v>
      </c>
      <c r="R59" s="1">
        <f t="shared" si="22"/>
        <v>0</v>
      </c>
      <c r="S59" s="1">
        <v>6</v>
      </c>
    </row>
    <row r="60" spans="2:19" x14ac:dyDescent="0.2">
      <c r="B60" s="50" t="s">
        <v>34</v>
      </c>
      <c r="C60" s="67" t="s">
        <v>35</v>
      </c>
      <c r="D60" s="70">
        <v>42920.539199999992</v>
      </c>
      <c r="E60" s="20">
        <f t="shared" si="15"/>
        <v>0</v>
      </c>
      <c r="F60" s="20">
        <f t="shared" ref="F60:P60" si="24">IF(ISTEXT(F20),$D60/$S60,0)</f>
        <v>0</v>
      </c>
      <c r="G60" s="20">
        <f t="shared" si="24"/>
        <v>0</v>
      </c>
      <c r="H60" s="20">
        <f t="shared" si="24"/>
        <v>0</v>
      </c>
      <c r="I60" s="20">
        <f t="shared" si="24"/>
        <v>0</v>
      </c>
      <c r="J60" s="20">
        <f t="shared" si="24"/>
        <v>0</v>
      </c>
      <c r="K60" s="20">
        <f t="shared" si="24"/>
        <v>10730.134799999998</v>
      </c>
      <c r="L60" s="20">
        <f t="shared" si="24"/>
        <v>10730.134799999998</v>
      </c>
      <c r="M60" s="20">
        <f t="shared" si="24"/>
        <v>10730.134799999998</v>
      </c>
      <c r="N60" s="20">
        <f t="shared" si="24"/>
        <v>10730.134799999998</v>
      </c>
      <c r="O60" s="20">
        <f t="shared" si="24"/>
        <v>0</v>
      </c>
      <c r="P60" s="20">
        <f t="shared" si="24"/>
        <v>0</v>
      </c>
      <c r="Q60" s="19">
        <f>SUM(E60:P60)</f>
        <v>42920.539199999992</v>
      </c>
      <c r="R60" s="1">
        <f t="shared" si="22"/>
        <v>0</v>
      </c>
      <c r="S60" s="1">
        <v>4</v>
      </c>
    </row>
    <row r="61" spans="2:19" x14ac:dyDescent="0.2">
      <c r="B61" s="50" t="s">
        <v>36</v>
      </c>
      <c r="C61" s="67" t="s">
        <v>37</v>
      </c>
      <c r="D61" s="70">
        <v>39825.776529000002</v>
      </c>
      <c r="E61" s="20">
        <f t="shared" si="15"/>
        <v>0</v>
      </c>
      <c r="F61" s="20">
        <f t="shared" ref="F61:P61" si="25">IF(ISTEXT(F21),$D61/$S61,0)</f>
        <v>0</v>
      </c>
      <c r="G61" s="20">
        <f t="shared" si="25"/>
        <v>0</v>
      </c>
      <c r="H61" s="20">
        <f t="shared" si="25"/>
        <v>0</v>
      </c>
      <c r="I61" s="20">
        <f t="shared" si="25"/>
        <v>6637.6294215000007</v>
      </c>
      <c r="J61" s="20">
        <f t="shared" si="25"/>
        <v>6637.6294215000007</v>
      </c>
      <c r="K61" s="20">
        <f t="shared" si="25"/>
        <v>6637.6294215000007</v>
      </c>
      <c r="L61" s="20">
        <f t="shared" si="25"/>
        <v>6637.6294215000007</v>
      </c>
      <c r="M61" s="20">
        <f t="shared" si="25"/>
        <v>6637.6294215000007</v>
      </c>
      <c r="N61" s="20">
        <f t="shared" si="25"/>
        <v>6637.6294215000007</v>
      </c>
      <c r="O61" s="20">
        <f t="shared" si="25"/>
        <v>0</v>
      </c>
      <c r="P61" s="20">
        <f t="shared" si="25"/>
        <v>0</v>
      </c>
      <c r="Q61" s="19">
        <f t="shared" si="14"/>
        <v>39825.776529000002</v>
      </c>
      <c r="R61" s="1">
        <f t="shared" si="22"/>
        <v>0</v>
      </c>
      <c r="S61" s="1">
        <v>6</v>
      </c>
    </row>
    <row r="62" spans="2:19" x14ac:dyDescent="0.2">
      <c r="B62" s="50" t="s">
        <v>38</v>
      </c>
      <c r="C62" s="67" t="s">
        <v>39</v>
      </c>
      <c r="D62" s="70">
        <v>244000.90391599998</v>
      </c>
      <c r="E62" s="20">
        <f t="shared" si="15"/>
        <v>0</v>
      </c>
      <c r="F62" s="20">
        <f t="shared" ref="F62:P62" si="26">IF(ISTEXT(F20),$D62/$S62,0)</f>
        <v>0</v>
      </c>
      <c r="G62" s="20">
        <f t="shared" si="26"/>
        <v>0</v>
      </c>
      <c r="H62" s="20">
        <f t="shared" si="26"/>
        <v>0</v>
      </c>
      <c r="I62" s="20">
        <f t="shared" si="26"/>
        <v>0</v>
      </c>
      <c r="J62" s="20">
        <f t="shared" si="26"/>
        <v>0</v>
      </c>
      <c r="K62" s="20">
        <f t="shared" si="26"/>
        <v>61000.225978999995</v>
      </c>
      <c r="L62" s="20">
        <f t="shared" si="26"/>
        <v>61000.225978999995</v>
      </c>
      <c r="M62" s="20">
        <f t="shared" si="26"/>
        <v>61000.225978999995</v>
      </c>
      <c r="N62" s="20">
        <f t="shared" si="26"/>
        <v>61000.225978999995</v>
      </c>
      <c r="O62" s="20">
        <f t="shared" si="26"/>
        <v>0</v>
      </c>
      <c r="P62" s="20">
        <f t="shared" si="26"/>
        <v>0</v>
      </c>
      <c r="Q62" s="19">
        <f t="shared" si="14"/>
        <v>244000.90391599998</v>
      </c>
      <c r="R62" s="1">
        <f t="shared" si="22"/>
        <v>0</v>
      </c>
      <c r="S62" s="1">
        <f>COUNTA(E20:P20)</f>
        <v>4</v>
      </c>
    </row>
    <row r="63" spans="2:19" x14ac:dyDescent="0.2">
      <c r="B63" s="50" t="s">
        <v>40</v>
      </c>
      <c r="C63" s="67" t="s">
        <v>93</v>
      </c>
      <c r="D63" s="70">
        <v>338114.43819999998</v>
      </c>
      <c r="E63" s="20">
        <f t="shared" si="15"/>
        <v>0</v>
      </c>
      <c r="F63" s="20">
        <f t="shared" ref="F63:P63" si="27">IF(ISTEXT(F23),$D63/$S63,0)</f>
        <v>0</v>
      </c>
      <c r="G63" s="20">
        <f t="shared" si="27"/>
        <v>0</v>
      </c>
      <c r="H63" s="20">
        <f t="shared" si="27"/>
        <v>0</v>
      </c>
      <c r="I63" s="20">
        <f t="shared" si="27"/>
        <v>0</v>
      </c>
      <c r="J63" s="20">
        <f t="shared" si="27"/>
        <v>56352.406366666663</v>
      </c>
      <c r="K63" s="20">
        <f t="shared" si="27"/>
        <v>56352.406366666663</v>
      </c>
      <c r="L63" s="20">
        <f t="shared" si="27"/>
        <v>56352.406366666663</v>
      </c>
      <c r="M63" s="20">
        <f t="shared" si="27"/>
        <v>56352.406366666663</v>
      </c>
      <c r="N63" s="20">
        <f t="shared" si="27"/>
        <v>56352.406366666663</v>
      </c>
      <c r="O63" s="20">
        <f t="shared" si="27"/>
        <v>56352.406366666663</v>
      </c>
      <c r="P63" s="20">
        <f t="shared" si="27"/>
        <v>0</v>
      </c>
      <c r="Q63" s="19">
        <f t="shared" si="14"/>
        <v>338114.43819999998</v>
      </c>
      <c r="R63" s="1">
        <f t="shared" si="22"/>
        <v>0</v>
      </c>
      <c r="S63" s="1">
        <v>6</v>
      </c>
    </row>
    <row r="64" spans="2:19" x14ac:dyDescent="0.2">
      <c r="B64" s="50" t="s">
        <v>41</v>
      </c>
      <c r="C64" s="67" t="s">
        <v>43</v>
      </c>
      <c r="D64" s="70">
        <v>18978.126783</v>
      </c>
      <c r="E64" s="20">
        <f t="shared" si="15"/>
        <v>0</v>
      </c>
      <c r="F64" s="20">
        <f t="shared" ref="F64:P64" si="28">IF(ISTEXT(F24),$D64/$S64,0)</f>
        <v>0</v>
      </c>
      <c r="G64" s="20">
        <f t="shared" si="28"/>
        <v>0</v>
      </c>
      <c r="H64" s="20">
        <f t="shared" si="28"/>
        <v>0</v>
      </c>
      <c r="I64" s="20">
        <f t="shared" si="28"/>
        <v>0</v>
      </c>
      <c r="J64" s="20">
        <f t="shared" si="28"/>
        <v>3163.0211304999998</v>
      </c>
      <c r="K64" s="20">
        <f t="shared" si="28"/>
        <v>3163.0211304999998</v>
      </c>
      <c r="L64" s="20">
        <f t="shared" si="28"/>
        <v>3163.0211304999998</v>
      </c>
      <c r="M64" s="20">
        <f t="shared" si="28"/>
        <v>3163.0211304999998</v>
      </c>
      <c r="N64" s="20">
        <f t="shared" si="28"/>
        <v>3163.0211304999998</v>
      </c>
      <c r="O64" s="20">
        <f t="shared" si="28"/>
        <v>3163.0211304999998</v>
      </c>
      <c r="P64" s="20">
        <f t="shared" si="28"/>
        <v>0</v>
      </c>
      <c r="Q64" s="19">
        <f t="shared" si="14"/>
        <v>18978.126783</v>
      </c>
      <c r="R64" s="1" t="e">
        <f>IF(Q64=#REF!,1,0)</f>
        <v>#REF!</v>
      </c>
      <c r="S64" s="1">
        <v>6</v>
      </c>
    </row>
    <row r="65" spans="2:19" x14ac:dyDescent="0.2">
      <c r="B65" s="50" t="s">
        <v>42</v>
      </c>
      <c r="C65" s="67" t="s">
        <v>45</v>
      </c>
      <c r="D65" s="70">
        <v>108078.62041899998</v>
      </c>
      <c r="E65" s="20">
        <f t="shared" si="15"/>
        <v>0</v>
      </c>
      <c r="F65" s="20">
        <f t="shared" ref="F65:P65" si="29">IF(ISTEXT(F25),$D65/$S65,0)</f>
        <v>0</v>
      </c>
      <c r="G65" s="20">
        <f t="shared" si="29"/>
        <v>0</v>
      </c>
      <c r="H65" s="20">
        <f t="shared" si="29"/>
        <v>0</v>
      </c>
      <c r="I65" s="20">
        <f t="shared" si="29"/>
        <v>0</v>
      </c>
      <c r="J65" s="20">
        <f t="shared" si="29"/>
        <v>18013.103403166664</v>
      </c>
      <c r="K65" s="20">
        <f t="shared" si="29"/>
        <v>18013.103403166664</v>
      </c>
      <c r="L65" s="20">
        <f t="shared" si="29"/>
        <v>18013.103403166664</v>
      </c>
      <c r="M65" s="20">
        <f t="shared" si="29"/>
        <v>18013.103403166664</v>
      </c>
      <c r="N65" s="20">
        <f t="shared" si="29"/>
        <v>18013.103403166664</v>
      </c>
      <c r="O65" s="20">
        <f t="shared" si="29"/>
        <v>18013.103403166664</v>
      </c>
      <c r="P65" s="20">
        <f t="shared" si="29"/>
        <v>0</v>
      </c>
      <c r="Q65" s="19">
        <f t="shared" si="14"/>
        <v>108078.62041899998</v>
      </c>
      <c r="R65" s="1" t="e">
        <f>IF(Q65=#REF!,1,0)</f>
        <v>#REF!</v>
      </c>
      <c r="S65" s="1">
        <v>6</v>
      </c>
    </row>
    <row r="66" spans="2:19" x14ac:dyDescent="0.2">
      <c r="B66" s="50" t="s">
        <v>44</v>
      </c>
      <c r="C66" s="67" t="s">
        <v>47</v>
      </c>
      <c r="D66" s="70">
        <v>23212.368717999998</v>
      </c>
      <c r="E66" s="20">
        <f t="shared" si="15"/>
        <v>0</v>
      </c>
      <c r="F66" s="20">
        <f t="shared" ref="F66:P66" si="30">IF(ISTEXT(F26),$D66/$S66,0)</f>
        <v>0</v>
      </c>
      <c r="G66" s="20">
        <f t="shared" si="30"/>
        <v>0</v>
      </c>
      <c r="H66" s="20">
        <f t="shared" si="30"/>
        <v>0</v>
      </c>
      <c r="I66" s="20">
        <f t="shared" si="30"/>
        <v>0</v>
      </c>
      <c r="J66" s="20">
        <f t="shared" si="30"/>
        <v>0</v>
      </c>
      <c r="K66" s="20">
        <f t="shared" si="30"/>
        <v>0</v>
      </c>
      <c r="L66" s="20">
        <f t="shared" si="30"/>
        <v>0</v>
      </c>
      <c r="M66" s="20">
        <f t="shared" si="30"/>
        <v>5803.0921794999995</v>
      </c>
      <c r="N66" s="20">
        <f t="shared" si="30"/>
        <v>5803.0921794999995</v>
      </c>
      <c r="O66" s="20">
        <f t="shared" si="30"/>
        <v>5803.0921794999995</v>
      </c>
      <c r="P66" s="20">
        <f t="shared" si="30"/>
        <v>5803.0921794999995</v>
      </c>
      <c r="Q66" s="19">
        <f t="shared" si="14"/>
        <v>23212.368717999998</v>
      </c>
      <c r="R66" s="1">
        <f>IF(Q66=S22,1,0)</f>
        <v>0</v>
      </c>
      <c r="S66" s="1">
        <v>4</v>
      </c>
    </row>
    <row r="67" spans="2:19" x14ac:dyDescent="0.2">
      <c r="D67" s="21">
        <f>SUM(D48:D66)</f>
        <v>2488124.6655649994</v>
      </c>
      <c r="E67" s="22">
        <f t="shared" ref="E67:P67" si="31">SUM(E47:E66)</f>
        <v>6489.780489499999</v>
      </c>
      <c r="F67" s="22">
        <f t="shared" si="31"/>
        <v>52641.865660999996</v>
      </c>
      <c r="G67" s="22">
        <f t="shared" si="31"/>
        <v>178766.49359799997</v>
      </c>
      <c r="H67" s="22">
        <f t="shared" si="31"/>
        <v>243182.63610410001</v>
      </c>
      <c r="I67" s="22">
        <f t="shared" si="31"/>
        <v>249820.2655256</v>
      </c>
      <c r="J67" s="22">
        <f t="shared" si="31"/>
        <v>371020.85783326672</v>
      </c>
      <c r="K67" s="22">
        <f t="shared" si="31"/>
        <v>352033.0813204333</v>
      </c>
      <c r="L67" s="22">
        <f t="shared" si="31"/>
        <v>352033.0813204333</v>
      </c>
      <c r="M67" s="22">
        <f t="shared" si="31"/>
        <v>237601.743533</v>
      </c>
      <c r="N67" s="22">
        <f t="shared" si="31"/>
        <v>237601.743533</v>
      </c>
      <c r="O67" s="22">
        <f t="shared" si="31"/>
        <v>159233.7533325</v>
      </c>
      <c r="P67" s="22">
        <f t="shared" si="31"/>
        <v>47699.363314166665</v>
      </c>
      <c r="Q67" s="19">
        <f t="shared" si="14"/>
        <v>2488124.6655649999</v>
      </c>
      <c r="R67" s="1">
        <v>0</v>
      </c>
    </row>
    <row r="68" spans="2:19" s="36" customFormat="1" ht="26.25" customHeight="1" x14ac:dyDescent="0.2">
      <c r="D68" s="37"/>
      <c r="E68" s="38">
        <f>E67</f>
        <v>6489.780489499999</v>
      </c>
      <c r="F68" s="38">
        <f>+E68+F67</f>
        <v>59131.646150499997</v>
      </c>
      <c r="G68" s="38">
        <f>+F68+G67</f>
        <v>237898.13974849996</v>
      </c>
      <c r="H68" s="38">
        <f t="shared" ref="H68:O68" si="32">+G68+H67</f>
        <v>481080.7758526</v>
      </c>
      <c r="I68" s="38">
        <f t="shared" si="32"/>
        <v>730901.04137820005</v>
      </c>
      <c r="J68" s="38">
        <f>+I68+J67</f>
        <v>1101921.8992114668</v>
      </c>
      <c r="K68" s="38">
        <f t="shared" si="32"/>
        <v>1453954.9805319002</v>
      </c>
      <c r="L68" s="38">
        <f t="shared" si="32"/>
        <v>1805988.0618523336</v>
      </c>
      <c r="M68" s="38">
        <f>+L68+M67</f>
        <v>2043589.8053853335</v>
      </c>
      <c r="N68" s="38">
        <f>+M68+N67</f>
        <v>2281191.5489183334</v>
      </c>
      <c r="O68" s="38">
        <f t="shared" si="32"/>
        <v>2440425.3022508333</v>
      </c>
      <c r="P68" s="38">
        <f>+O68+P67</f>
        <v>2488124.6655649999</v>
      </c>
      <c r="Q68" s="19">
        <f>SUM(A68:P68)</f>
        <v>15130697.647334501</v>
      </c>
      <c r="R68" s="1"/>
    </row>
    <row r="69" spans="2:19" ht="12.75" x14ac:dyDescent="0.2">
      <c r="E69" s="81">
        <f>SUM(E67:H67)</f>
        <v>481080.7758526</v>
      </c>
      <c r="F69" s="82"/>
      <c r="G69" s="82"/>
      <c r="H69" s="83"/>
      <c r="I69" s="81">
        <f>SUM(I67:L67,E69)</f>
        <v>1805988.0618523331</v>
      </c>
      <c r="J69" s="82"/>
      <c r="K69" s="82"/>
      <c r="L69" s="83"/>
      <c r="M69" s="81">
        <f>SUM(M67:P67,I69)</f>
        <v>2488124.6655649999</v>
      </c>
      <c r="N69" s="82"/>
      <c r="O69" s="82"/>
      <c r="P69" s="83"/>
      <c r="Q69" s="19">
        <f>SUM(A69:P69)</f>
        <v>4775193.5032699332</v>
      </c>
    </row>
    <row r="71" spans="2:19" x14ac:dyDescent="0.2">
      <c r="H71" s="48"/>
    </row>
    <row r="74" spans="2:19" x14ac:dyDescent="0.2">
      <c r="D74" s="21"/>
    </row>
    <row r="92" spans="9:9" x14ac:dyDescent="0.2">
      <c r="I92" s="46"/>
    </row>
    <row r="93" spans="9:9" x14ac:dyDescent="0.2">
      <c r="I93" s="46"/>
    </row>
    <row r="94" spans="9:9" x14ac:dyDescent="0.2">
      <c r="I94" s="46"/>
    </row>
    <row r="95" spans="9:9" x14ac:dyDescent="0.2">
      <c r="I95" s="46"/>
    </row>
    <row r="96" spans="9:9" x14ac:dyDescent="0.2">
      <c r="I96" s="46"/>
    </row>
    <row r="97" spans="9:18" x14ac:dyDescent="0.2">
      <c r="I97" s="46"/>
    </row>
    <row r="98" spans="9:18" x14ac:dyDescent="0.2">
      <c r="I98" s="46"/>
    </row>
    <row r="99" spans="9:18" x14ac:dyDescent="0.2">
      <c r="I99" s="46"/>
    </row>
    <row r="100" spans="9:18" x14ac:dyDescent="0.2">
      <c r="I100" s="46"/>
    </row>
    <row r="101" spans="9:18" x14ac:dyDescent="0.2">
      <c r="I101" s="46"/>
    </row>
    <row r="102" spans="9:18" x14ac:dyDescent="0.2">
      <c r="I102" s="46"/>
    </row>
    <row r="103" spans="9:18" x14ac:dyDescent="0.2">
      <c r="I103" s="46"/>
    </row>
    <row r="104" spans="9:18" x14ac:dyDescent="0.2">
      <c r="I104" s="46"/>
      <c r="P104" s="45"/>
      <c r="R104" s="44"/>
    </row>
    <row r="105" spans="9:18" x14ac:dyDescent="0.2">
      <c r="I105" s="47"/>
      <c r="P105" s="45"/>
      <c r="R105" s="44"/>
    </row>
    <row r="106" spans="9:18" x14ac:dyDescent="0.2">
      <c r="P106" s="45"/>
      <c r="R106" s="44"/>
    </row>
    <row r="107" spans="9:18" x14ac:dyDescent="0.2">
      <c r="P107" s="45"/>
      <c r="R107" s="44"/>
    </row>
    <row r="108" spans="9:18" x14ac:dyDescent="0.2">
      <c r="P108" s="45"/>
      <c r="R108" s="44"/>
    </row>
    <row r="109" spans="9:18" x14ac:dyDescent="0.2">
      <c r="P109" s="45"/>
      <c r="R109" s="44"/>
    </row>
    <row r="110" spans="9:18" x14ac:dyDescent="0.2">
      <c r="P110" s="45"/>
      <c r="R110" s="44"/>
    </row>
    <row r="111" spans="9:18" x14ac:dyDescent="0.2">
      <c r="P111" s="45"/>
      <c r="R111" s="44"/>
    </row>
    <row r="112" spans="9:18" x14ac:dyDescent="0.2">
      <c r="P112" s="45"/>
      <c r="R112" s="44"/>
    </row>
    <row r="113" spans="8:18" x14ac:dyDescent="0.2">
      <c r="P113" s="45"/>
      <c r="R113" s="44"/>
    </row>
    <row r="114" spans="8:18" x14ac:dyDescent="0.2">
      <c r="P114" s="45"/>
      <c r="R114" s="44"/>
    </row>
    <row r="115" spans="8:18" x14ac:dyDescent="0.2">
      <c r="P115" s="45"/>
      <c r="R115" s="44"/>
    </row>
    <row r="116" spans="8:18" x14ac:dyDescent="0.2">
      <c r="P116" s="45"/>
      <c r="R116" s="44"/>
    </row>
    <row r="117" spans="8:18" x14ac:dyDescent="0.2">
      <c r="P117" s="45"/>
      <c r="R117" s="44"/>
    </row>
    <row r="118" spans="8:18" x14ac:dyDescent="0.2">
      <c r="P118" s="45"/>
      <c r="R118" s="44"/>
    </row>
    <row r="119" spans="8:18" x14ac:dyDescent="0.2">
      <c r="P119" s="45"/>
      <c r="R119" s="44"/>
    </row>
    <row r="120" spans="8:18" x14ac:dyDescent="0.2">
      <c r="P120" s="45"/>
      <c r="R120" s="44"/>
    </row>
    <row r="121" spans="8:18" x14ac:dyDescent="0.2">
      <c r="P121" s="45"/>
      <c r="R121" s="44"/>
    </row>
    <row r="122" spans="8:18" x14ac:dyDescent="0.2">
      <c r="P122" s="45"/>
      <c r="R122" s="44"/>
    </row>
    <row r="123" spans="8:18" x14ac:dyDescent="0.2">
      <c r="P123" s="45"/>
      <c r="R123" s="44"/>
    </row>
    <row r="127" spans="8:18" x14ac:dyDescent="0.2">
      <c r="H127" s="45"/>
      <c r="J127" s="45"/>
    </row>
    <row r="128" spans="8:18" x14ac:dyDescent="0.2">
      <c r="H128" s="45"/>
      <c r="J128" s="45"/>
    </row>
    <row r="129" spans="8:10" x14ac:dyDescent="0.2">
      <c r="H129" s="45"/>
      <c r="J129" s="45"/>
    </row>
    <row r="130" spans="8:10" x14ac:dyDescent="0.2">
      <c r="H130" s="45"/>
      <c r="J130" s="45"/>
    </row>
    <row r="131" spans="8:10" x14ac:dyDescent="0.2">
      <c r="H131" s="45"/>
      <c r="J131" s="45"/>
    </row>
    <row r="132" spans="8:10" x14ac:dyDescent="0.2">
      <c r="H132" s="45"/>
      <c r="J132" s="45"/>
    </row>
    <row r="133" spans="8:10" x14ac:dyDescent="0.2">
      <c r="H133" s="45"/>
      <c r="J133" s="45"/>
    </row>
    <row r="134" spans="8:10" x14ac:dyDescent="0.2">
      <c r="H134" s="45"/>
      <c r="J134" s="45"/>
    </row>
    <row r="135" spans="8:10" x14ac:dyDescent="0.2">
      <c r="H135" s="45"/>
      <c r="J135" s="45"/>
    </row>
    <row r="136" spans="8:10" x14ac:dyDescent="0.2">
      <c r="H136" s="45"/>
      <c r="J136" s="45"/>
    </row>
    <row r="144" spans="8:10" x14ac:dyDescent="0.2">
      <c r="H144" s="45"/>
      <c r="J144" s="45"/>
    </row>
  </sheetData>
  <mergeCells count="18">
    <mergeCell ref="I46:J46"/>
    <mergeCell ref="K46:L46"/>
    <mergeCell ref="E5:H5"/>
    <mergeCell ref="I5:L5"/>
    <mergeCell ref="M5:P5"/>
    <mergeCell ref="E69:H69"/>
    <mergeCell ref="I69:L69"/>
    <mergeCell ref="M69:P69"/>
    <mergeCell ref="I29:L29"/>
    <mergeCell ref="M29:P29"/>
    <mergeCell ref="I30:L30"/>
    <mergeCell ref="M30:P30"/>
    <mergeCell ref="E29:H29"/>
    <mergeCell ref="E30:H30"/>
    <mergeCell ref="O46:P46"/>
    <mergeCell ref="E46:F46"/>
    <mergeCell ref="G46:H46"/>
    <mergeCell ref="M46:N46"/>
  </mergeCells>
  <phoneticPr fontId="0" type="noConversion"/>
  <conditionalFormatting sqref="E8:P8 E23:I24 K23:P24 E12:P14 E16:P22 E27:P27">
    <cfRule type="cellIs" dxfId="20" priority="11" stopIfTrue="1" operator="equal">
      <formula>"."</formula>
    </cfRule>
  </conditionalFormatting>
  <conditionalFormatting sqref="E25:I25 K25:P25 E26:P26">
    <cfRule type="cellIs" dxfId="19" priority="7" stopIfTrue="1" operator="equal">
      <formula>"."</formula>
    </cfRule>
  </conditionalFormatting>
  <conditionalFormatting sqref="J23:J24">
    <cfRule type="cellIs" dxfId="18" priority="6" stopIfTrue="1" operator="equal">
      <formula>"."</formula>
    </cfRule>
  </conditionalFormatting>
  <conditionalFormatting sqref="J25">
    <cfRule type="cellIs" dxfId="17" priority="5" stopIfTrue="1" operator="equal">
      <formula>"."</formula>
    </cfRule>
  </conditionalFormatting>
  <conditionalFormatting sqref="E9:P9">
    <cfRule type="cellIs" dxfId="16" priority="4" stopIfTrue="1" operator="equal">
      <formula>"."</formula>
    </cfRule>
  </conditionalFormatting>
  <conditionalFormatting sqref="E10:P10">
    <cfRule type="cellIs" dxfId="15" priority="3" stopIfTrue="1" operator="equal">
      <formula>"."</formula>
    </cfRule>
  </conditionalFormatting>
  <conditionalFormatting sqref="E11:P11">
    <cfRule type="cellIs" dxfId="14" priority="2" stopIfTrue="1" operator="equal">
      <formula>"."</formula>
    </cfRule>
  </conditionalFormatting>
  <conditionalFormatting sqref="E15:P15">
    <cfRule type="cellIs" dxfId="13" priority="1" stopIfTrue="1" operator="equal">
      <formula>"."</formula>
    </cfRule>
  </conditionalFormatting>
  <printOptions horizontalCentered="1" verticalCentered="1"/>
  <pageMargins left="0.82677165354330717" right="3.937007874015748E-2" top="0.74803149606299213" bottom="0.74803149606299213" header="0.31496062992125984" footer="0.31496062992125984"/>
  <pageSetup paperSize="9" scale="65" orientation="landscape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AB144"/>
  <sheetViews>
    <sheetView view="pageBreakPreview" topLeftCell="K8" zoomScale="145" zoomScaleNormal="100" zoomScaleSheetLayoutView="145" workbookViewId="0">
      <selection activeCell="S28" sqref="S28"/>
    </sheetView>
  </sheetViews>
  <sheetFormatPr baseColWidth="10" defaultRowHeight="11.25" x14ac:dyDescent="0.2"/>
  <cols>
    <col min="1" max="1" width="4.5703125" style="1" customWidth="1"/>
    <col min="2" max="2" width="5.5703125" style="1" bestFit="1" customWidth="1"/>
    <col min="3" max="3" width="39.85546875" style="1" customWidth="1"/>
    <col min="4" max="4" width="18.28515625" style="4" customWidth="1"/>
    <col min="5" max="5" width="10.7109375" style="4" customWidth="1"/>
    <col min="6" max="16" width="10.7109375" style="6" customWidth="1"/>
    <col min="17" max="17" width="11.5703125" style="1" customWidth="1"/>
    <col min="18" max="18" width="13.28515625" style="1" customWidth="1"/>
    <col min="19" max="19" width="13" style="1" customWidth="1"/>
    <col min="20" max="27" width="11.42578125" style="1"/>
    <col min="28" max="28" width="39.5703125" style="1" bestFit="1" customWidth="1"/>
    <col min="29" max="16384" width="11.42578125" style="1"/>
  </cols>
  <sheetData>
    <row r="4" spans="2:28" ht="85.5" customHeight="1" x14ac:dyDescent="0.2"/>
    <row r="5" spans="2:28" ht="21" customHeight="1" thickBot="1" x14ac:dyDescent="0.25">
      <c r="E5" s="90"/>
      <c r="F5" s="90"/>
      <c r="G5" s="91"/>
      <c r="H5" s="91"/>
      <c r="I5" s="90"/>
      <c r="J5" s="90"/>
      <c r="K5" s="91"/>
      <c r="L5" s="91"/>
      <c r="M5" s="90"/>
      <c r="N5" s="90"/>
      <c r="O5" s="91"/>
      <c r="P5" s="91"/>
    </row>
    <row r="6" spans="2:28" ht="15" customHeight="1" thickBot="1" x14ac:dyDescent="0.25">
      <c r="B6" s="61"/>
      <c r="C6" s="65" t="s">
        <v>7</v>
      </c>
      <c r="D6" s="54" t="s">
        <v>8</v>
      </c>
      <c r="E6" s="58" t="s">
        <v>54</v>
      </c>
      <c r="F6" s="59" t="s">
        <v>55</v>
      </c>
      <c r="G6" s="59" t="s">
        <v>56</v>
      </c>
      <c r="H6" s="59" t="s">
        <v>57</v>
      </c>
      <c r="I6" s="59" t="s">
        <v>58</v>
      </c>
      <c r="J6" s="59" t="s">
        <v>59</v>
      </c>
      <c r="K6" s="59" t="s">
        <v>80</v>
      </c>
      <c r="L6" s="59" t="s">
        <v>81</v>
      </c>
      <c r="M6" s="59" t="s">
        <v>82</v>
      </c>
      <c r="N6" s="59" t="s">
        <v>83</v>
      </c>
      <c r="O6" s="59" t="s">
        <v>84</v>
      </c>
      <c r="P6" s="60" t="s">
        <v>85</v>
      </c>
      <c r="R6" s="18" t="s">
        <v>4</v>
      </c>
      <c r="S6" s="9" t="s">
        <v>6</v>
      </c>
    </row>
    <row r="7" spans="2:28" ht="15" customHeight="1" x14ac:dyDescent="0.2">
      <c r="B7" s="62"/>
      <c r="C7" s="66" t="s">
        <v>15</v>
      </c>
      <c r="D7" s="35"/>
      <c r="E7" s="55"/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  <c r="R7" s="18"/>
      <c r="S7" s="9"/>
    </row>
    <row r="8" spans="2:28" ht="12" customHeight="1" x14ac:dyDescent="0.2">
      <c r="B8" s="63" t="s">
        <v>20</v>
      </c>
      <c r="C8" s="67" t="s">
        <v>50</v>
      </c>
      <c r="D8" s="27">
        <f t="shared" ref="D8:D26" si="0">S8</f>
        <v>1422.1172349999999</v>
      </c>
      <c r="E8" s="7" t="s">
        <v>11</v>
      </c>
      <c r="F8" s="7" t="s">
        <v>11</v>
      </c>
      <c r="G8" s="7"/>
      <c r="H8" s="7"/>
      <c r="I8" s="7"/>
      <c r="J8" s="7"/>
      <c r="K8" s="7"/>
      <c r="L8" s="7"/>
      <c r="M8" s="7"/>
      <c r="N8" s="7"/>
      <c r="O8" s="7"/>
      <c r="P8" s="39"/>
      <c r="R8" s="27">
        <v>987.65</v>
      </c>
      <c r="S8" s="70">
        <v>1422.1172349999999</v>
      </c>
      <c r="U8" s="70">
        <f t="shared" ref="U8:U26" si="1">R8*1.19*1.21</f>
        <v>1422.1172349999999</v>
      </c>
    </row>
    <row r="9" spans="2:28" ht="12" customHeight="1" x14ac:dyDescent="0.2">
      <c r="B9" s="63" t="s">
        <v>60</v>
      </c>
      <c r="C9" s="67" t="s">
        <v>51</v>
      </c>
      <c r="D9" s="27">
        <f t="shared" si="0"/>
        <v>921.93917199999987</v>
      </c>
      <c r="E9" s="7" t="s">
        <v>11</v>
      </c>
      <c r="F9" s="7" t="s">
        <v>11</v>
      </c>
      <c r="G9" s="7"/>
      <c r="H9" s="7"/>
      <c r="I9" s="7"/>
      <c r="J9" s="7"/>
      <c r="K9" s="7"/>
      <c r="L9" s="7"/>
      <c r="M9" s="7"/>
      <c r="N9" s="7"/>
      <c r="O9" s="7"/>
      <c r="P9" s="39"/>
      <c r="R9" s="27">
        <v>640.28</v>
      </c>
      <c r="S9" s="70">
        <v>921.93917199999987</v>
      </c>
      <c r="U9" s="70">
        <f t="shared" si="1"/>
        <v>921.93917199999987</v>
      </c>
    </row>
    <row r="10" spans="2:28" ht="12" customHeight="1" x14ac:dyDescent="0.2">
      <c r="B10" s="63" t="s">
        <v>61</v>
      </c>
      <c r="C10" s="67" t="s">
        <v>52</v>
      </c>
      <c r="D10" s="27">
        <f t="shared" si="0"/>
        <v>57475.005203000001</v>
      </c>
      <c r="E10" s="7"/>
      <c r="F10" s="7" t="s">
        <v>11</v>
      </c>
      <c r="G10" s="7" t="s">
        <v>11</v>
      </c>
      <c r="H10" s="7"/>
      <c r="I10" s="7"/>
      <c r="J10" s="7"/>
      <c r="K10" s="7"/>
      <c r="L10" s="7"/>
      <c r="M10" s="7"/>
      <c r="N10" s="7"/>
      <c r="O10" s="7"/>
      <c r="P10" s="39"/>
      <c r="R10" s="27">
        <v>39915.97</v>
      </c>
      <c r="S10" s="70">
        <v>57475.005203000001</v>
      </c>
      <c r="U10" s="70">
        <f t="shared" si="1"/>
        <v>57475.005203000001</v>
      </c>
    </row>
    <row r="11" spans="2:28" x14ac:dyDescent="0.2">
      <c r="B11" s="63" t="s">
        <v>62</v>
      </c>
      <c r="C11" s="67" t="s">
        <v>23</v>
      </c>
      <c r="D11" s="27">
        <f t="shared" si="0"/>
        <v>171111.92760200001</v>
      </c>
      <c r="E11" s="7"/>
      <c r="F11" s="7"/>
      <c r="G11" s="7" t="s">
        <v>11</v>
      </c>
      <c r="H11" s="7" t="s">
        <v>11</v>
      </c>
      <c r="I11" s="7" t="s">
        <v>11</v>
      </c>
      <c r="J11" s="7" t="s">
        <v>11</v>
      </c>
      <c r="K11" s="7"/>
      <c r="L11" s="7"/>
      <c r="M11" s="7"/>
      <c r="N11" s="7"/>
      <c r="O11" s="7"/>
      <c r="P11" s="39"/>
      <c r="R11" s="27">
        <v>118835.98</v>
      </c>
      <c r="S11" s="70">
        <v>171111.92760200001</v>
      </c>
      <c r="U11" s="70">
        <f t="shared" si="1"/>
        <v>171111.92760200001</v>
      </c>
      <c r="V11" s="44"/>
      <c r="W11" s="44"/>
      <c r="AA11" s="44"/>
      <c r="AB11" s="44"/>
    </row>
    <row r="12" spans="2:28" x14ac:dyDescent="0.2">
      <c r="B12" s="63" t="s">
        <v>63</v>
      </c>
      <c r="C12" s="67" t="s">
        <v>17</v>
      </c>
      <c r="D12" s="27">
        <f t="shared" si="0"/>
        <v>144412.26507399997</v>
      </c>
      <c r="E12" s="7"/>
      <c r="F12" s="7"/>
      <c r="G12" s="7"/>
      <c r="H12" s="7" t="s">
        <v>11</v>
      </c>
      <c r="I12" s="7" t="s">
        <v>11</v>
      </c>
      <c r="J12" s="7" t="s">
        <v>11</v>
      </c>
      <c r="K12" s="7" t="s">
        <v>11</v>
      </c>
      <c r="L12" s="7" t="s">
        <v>11</v>
      </c>
      <c r="M12" s="7"/>
      <c r="N12" s="7"/>
      <c r="O12" s="7"/>
      <c r="P12" s="39"/>
      <c r="R12" s="27">
        <v>100293.26</v>
      </c>
      <c r="S12" s="70">
        <v>144412.26507399997</v>
      </c>
      <c r="U12" s="70">
        <f t="shared" si="1"/>
        <v>144412.26507399997</v>
      </c>
      <c r="V12" s="44"/>
      <c r="W12" s="44"/>
      <c r="AA12" s="44"/>
      <c r="AB12" s="44"/>
    </row>
    <row r="13" spans="2:28" x14ac:dyDescent="0.2">
      <c r="B13" s="63" t="s">
        <v>64</v>
      </c>
      <c r="C13" s="67" t="s">
        <v>16</v>
      </c>
      <c r="D13" s="27">
        <f t="shared" si="0"/>
        <v>50199.737664999993</v>
      </c>
      <c r="E13" s="7"/>
      <c r="F13" s="7"/>
      <c r="G13" s="7"/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39"/>
      <c r="R13" s="27">
        <v>34863.35</v>
      </c>
      <c r="S13" s="70">
        <v>50199.737664999993</v>
      </c>
      <c r="U13" s="70">
        <f t="shared" si="1"/>
        <v>50199.737664999993</v>
      </c>
      <c r="V13" s="44"/>
      <c r="W13" s="44"/>
      <c r="AA13" s="44"/>
      <c r="AB13" s="44"/>
    </row>
    <row r="14" spans="2:28" x14ac:dyDescent="0.2">
      <c r="B14" s="63" t="s">
        <v>65</v>
      </c>
      <c r="C14" s="67" t="s">
        <v>53</v>
      </c>
      <c r="D14" s="27">
        <f t="shared" si="0"/>
        <v>53061.52451599999</v>
      </c>
      <c r="E14" s="7"/>
      <c r="F14" s="7"/>
      <c r="G14" s="7"/>
      <c r="H14" s="7"/>
      <c r="I14" s="7"/>
      <c r="J14" s="7" t="s">
        <v>11</v>
      </c>
      <c r="K14" s="7" t="s">
        <v>11</v>
      </c>
      <c r="L14" s="7" t="s">
        <v>11</v>
      </c>
      <c r="M14" s="7"/>
      <c r="N14" s="7"/>
      <c r="O14" s="7"/>
      <c r="P14" s="39"/>
      <c r="R14" s="27">
        <v>36850.839999999997</v>
      </c>
      <c r="S14" s="70">
        <v>53061.52451599999</v>
      </c>
      <c r="U14" s="70">
        <f t="shared" si="1"/>
        <v>53061.52451599999</v>
      </c>
      <c r="V14" s="44"/>
      <c r="W14" s="44"/>
      <c r="AA14" s="44"/>
      <c r="AB14" s="44"/>
    </row>
    <row r="15" spans="2:28" x14ac:dyDescent="0.2">
      <c r="B15" s="63" t="s">
        <v>66</v>
      </c>
      <c r="C15" s="67" t="s">
        <v>27</v>
      </c>
      <c r="D15" s="27">
        <f t="shared" si="0"/>
        <v>36172.361455999999</v>
      </c>
      <c r="E15" s="7"/>
      <c r="F15" s="7"/>
      <c r="G15" s="7" t="s">
        <v>11</v>
      </c>
      <c r="H15" s="7" t="s">
        <v>11</v>
      </c>
      <c r="I15" s="7" t="s">
        <v>11</v>
      </c>
      <c r="J15" s="7" t="s">
        <v>11</v>
      </c>
      <c r="K15" s="7" t="s">
        <v>11</v>
      </c>
      <c r="L15" s="7" t="s">
        <v>11</v>
      </c>
      <c r="M15" s="7" t="s">
        <v>11</v>
      </c>
      <c r="N15" s="7" t="s">
        <v>11</v>
      </c>
      <c r="O15" s="7" t="s">
        <v>11</v>
      </c>
      <c r="P15" s="39" t="s">
        <v>11</v>
      </c>
      <c r="R15" s="27">
        <v>25121.439999999999</v>
      </c>
      <c r="S15" s="70">
        <v>36172.361455999999</v>
      </c>
      <c r="U15" s="70">
        <f t="shared" si="1"/>
        <v>36172.361455999999</v>
      </c>
      <c r="V15" s="44"/>
      <c r="W15" s="44"/>
      <c r="AA15" s="44"/>
      <c r="AB15" s="44"/>
    </row>
    <row r="16" spans="2:28" x14ac:dyDescent="0.2">
      <c r="B16" s="63" t="s">
        <v>67</v>
      </c>
      <c r="C16" s="67" t="s">
        <v>29</v>
      </c>
      <c r="D16" s="27">
        <f t="shared" si="0"/>
        <v>45509.580192999994</v>
      </c>
      <c r="E16" s="7"/>
      <c r="F16" s="7"/>
      <c r="G16" s="7"/>
      <c r="H16" s="7"/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39"/>
      <c r="R16" s="27">
        <v>31606.07</v>
      </c>
      <c r="S16" s="70">
        <v>45509.580192999994</v>
      </c>
      <c r="U16" s="70">
        <f t="shared" si="1"/>
        <v>45509.580192999994</v>
      </c>
      <c r="V16" s="44"/>
      <c r="W16" s="44"/>
      <c r="AA16" s="44"/>
      <c r="AB16" s="44"/>
    </row>
    <row r="17" spans="2:28" x14ac:dyDescent="0.2">
      <c r="B17" s="63" t="s">
        <v>68</v>
      </c>
      <c r="C17" s="67" t="s">
        <v>31</v>
      </c>
      <c r="D17" s="27">
        <f t="shared" si="0"/>
        <v>17030.287658999998</v>
      </c>
      <c r="E17" s="7"/>
      <c r="F17" s="7"/>
      <c r="G17" s="7"/>
      <c r="H17" s="7"/>
      <c r="I17" s="7"/>
      <c r="J17" s="7"/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39" t="s">
        <v>11</v>
      </c>
      <c r="R17" s="27">
        <v>11827.41</v>
      </c>
      <c r="S17" s="70">
        <v>17030.287658999998</v>
      </c>
      <c r="U17" s="70">
        <f t="shared" si="1"/>
        <v>17030.287658999998</v>
      </c>
      <c r="V17" s="44"/>
      <c r="W17" s="44"/>
      <c r="AA17" s="44"/>
      <c r="AB17" s="44"/>
    </row>
    <row r="18" spans="2:28" x14ac:dyDescent="0.2">
      <c r="B18" s="63" t="s">
        <v>69</v>
      </c>
      <c r="C18" s="67" t="s">
        <v>33</v>
      </c>
      <c r="D18" s="27">
        <f t="shared" si="0"/>
        <v>30152.701117000001</v>
      </c>
      <c r="E18" s="7"/>
      <c r="F18" s="7"/>
      <c r="G18" s="7"/>
      <c r="H18" s="7"/>
      <c r="I18" s="7"/>
      <c r="J18" s="7"/>
      <c r="K18" s="7" t="s">
        <v>11</v>
      </c>
      <c r="L18" s="7" t="s">
        <v>11</v>
      </c>
      <c r="M18" s="7" t="s">
        <v>11</v>
      </c>
      <c r="N18" s="7" t="s">
        <v>11</v>
      </c>
      <c r="O18" s="7" t="s">
        <v>11</v>
      </c>
      <c r="P18" s="39" t="s">
        <v>11</v>
      </c>
      <c r="R18" s="27">
        <v>20940.830000000002</v>
      </c>
      <c r="S18" s="70">
        <v>30152.701117000001</v>
      </c>
      <c r="U18" s="70">
        <f t="shared" si="1"/>
        <v>30152.701117000001</v>
      </c>
      <c r="V18" s="44"/>
      <c r="W18" s="44"/>
      <c r="AA18" s="44"/>
      <c r="AB18" s="44"/>
    </row>
    <row r="19" spans="2:28" x14ac:dyDescent="0.2">
      <c r="B19" s="63" t="s">
        <v>70</v>
      </c>
      <c r="C19" s="67" t="s">
        <v>35</v>
      </c>
      <c r="D19" s="27">
        <f t="shared" si="0"/>
        <v>10494.408771</v>
      </c>
      <c r="E19" s="7"/>
      <c r="F19" s="7"/>
      <c r="G19" s="7"/>
      <c r="H19" s="7"/>
      <c r="I19" s="7"/>
      <c r="J19" s="7"/>
      <c r="K19" s="7" t="s">
        <v>11</v>
      </c>
      <c r="L19" s="7" t="s">
        <v>11</v>
      </c>
      <c r="M19" s="7" t="s">
        <v>11</v>
      </c>
      <c r="N19" s="7" t="s">
        <v>11</v>
      </c>
      <c r="O19" s="7"/>
      <c r="P19" s="39"/>
      <c r="R19" s="27">
        <v>7288.29</v>
      </c>
      <c r="S19" s="70">
        <v>10494.408771</v>
      </c>
      <c r="U19" s="70">
        <f t="shared" si="1"/>
        <v>10494.408771</v>
      </c>
      <c r="V19" s="44"/>
      <c r="W19" s="44"/>
      <c r="AA19" s="44"/>
      <c r="AB19" s="44"/>
    </row>
    <row r="20" spans="2:28" x14ac:dyDescent="0.2">
      <c r="B20" s="63" t="s">
        <v>71</v>
      </c>
      <c r="C20" s="67" t="s">
        <v>37</v>
      </c>
      <c r="D20" s="27">
        <f t="shared" si="0"/>
        <v>42393.204622999998</v>
      </c>
      <c r="E20" s="7"/>
      <c r="F20" s="7"/>
      <c r="G20" s="7"/>
      <c r="H20" s="7"/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7" t="s">
        <v>11</v>
      </c>
      <c r="O20" s="7"/>
      <c r="P20" s="39"/>
      <c r="R20" s="27">
        <v>29441.77</v>
      </c>
      <c r="S20" s="70">
        <v>42393.204622999998</v>
      </c>
      <c r="U20" s="70">
        <f t="shared" si="1"/>
        <v>42393.204622999998</v>
      </c>
      <c r="V20" s="44"/>
      <c r="W20" s="44"/>
      <c r="AA20" s="44"/>
      <c r="AB20" s="44"/>
    </row>
    <row r="21" spans="2:28" x14ac:dyDescent="0.2">
      <c r="B21" s="63" t="s">
        <v>72</v>
      </c>
      <c r="C21" s="67" t="s">
        <v>39</v>
      </c>
      <c r="D21" s="27">
        <f t="shared" si="0"/>
        <v>95439.68218399999</v>
      </c>
      <c r="E21" s="7"/>
      <c r="F21" s="7"/>
      <c r="G21" s="7"/>
      <c r="H21" s="7"/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11</v>
      </c>
      <c r="O21" s="7" t="s">
        <v>11</v>
      </c>
      <c r="P21" s="39" t="s">
        <v>11</v>
      </c>
      <c r="R21" s="27">
        <v>66282.16</v>
      </c>
      <c r="S21" s="70">
        <v>95439.68218399999</v>
      </c>
      <c r="U21" s="70">
        <f t="shared" si="1"/>
        <v>95439.68218399999</v>
      </c>
      <c r="V21" s="44"/>
      <c r="W21" s="44"/>
      <c r="AA21" s="44"/>
      <c r="AB21" s="44"/>
    </row>
    <row r="22" spans="2:28" x14ac:dyDescent="0.2">
      <c r="B22" s="63" t="s">
        <v>73</v>
      </c>
      <c r="C22" s="67" t="s">
        <v>95</v>
      </c>
      <c r="D22" s="27">
        <f t="shared" si="0"/>
        <v>14372.952208999997</v>
      </c>
      <c r="E22" s="7"/>
      <c r="F22" s="7"/>
      <c r="G22" s="7"/>
      <c r="H22" s="7"/>
      <c r="I22" s="7"/>
      <c r="J22" s="7" t="s">
        <v>11</v>
      </c>
      <c r="K22" s="7" t="s">
        <v>11</v>
      </c>
      <c r="L22" s="7" t="s">
        <v>11</v>
      </c>
      <c r="M22" s="7" t="s">
        <v>11</v>
      </c>
      <c r="N22" s="7" t="s">
        <v>11</v>
      </c>
      <c r="O22" s="7" t="s">
        <v>11</v>
      </c>
      <c r="P22" s="39"/>
      <c r="R22" s="27">
        <v>9981.91</v>
      </c>
      <c r="S22" s="70">
        <v>14372.952208999997</v>
      </c>
      <c r="U22" s="70">
        <f t="shared" si="1"/>
        <v>14372.952208999997</v>
      </c>
      <c r="V22" s="44"/>
      <c r="W22" s="44"/>
      <c r="AA22" s="44"/>
      <c r="AB22" s="44"/>
    </row>
    <row r="23" spans="2:28" x14ac:dyDescent="0.2">
      <c r="B23" s="63" t="s">
        <v>74</v>
      </c>
      <c r="C23" s="67" t="s">
        <v>93</v>
      </c>
      <c r="D23" s="27">
        <f t="shared" si="0"/>
        <v>121708.64182399998</v>
      </c>
      <c r="E23" s="7"/>
      <c r="F23" s="7"/>
      <c r="G23" s="7"/>
      <c r="H23" s="7"/>
      <c r="I23" s="7"/>
      <c r="J23" s="7" t="s">
        <v>11</v>
      </c>
      <c r="K23" s="7" t="s">
        <v>11</v>
      </c>
      <c r="L23" s="7" t="s">
        <v>11</v>
      </c>
      <c r="M23" s="7" t="s">
        <v>11</v>
      </c>
      <c r="N23" s="7" t="s">
        <v>11</v>
      </c>
      <c r="O23" s="7" t="s">
        <v>11</v>
      </c>
      <c r="P23" s="39"/>
      <c r="R23" s="27">
        <v>84525.759999999995</v>
      </c>
      <c r="S23" s="70">
        <v>121708.64182399998</v>
      </c>
      <c r="U23" s="70">
        <f t="shared" si="1"/>
        <v>121708.64182399998</v>
      </c>
      <c r="V23" s="44"/>
      <c r="W23" s="44"/>
      <c r="AA23" s="44"/>
      <c r="AB23" s="44"/>
    </row>
    <row r="24" spans="2:28" x14ac:dyDescent="0.2">
      <c r="B24" s="63" t="s">
        <v>75</v>
      </c>
      <c r="C24" s="67" t="s">
        <v>43</v>
      </c>
      <c r="D24" s="27">
        <f t="shared" si="0"/>
        <v>429.46457399999997</v>
      </c>
      <c r="E24" s="7"/>
      <c r="F24" s="7"/>
      <c r="G24" s="7"/>
      <c r="H24" s="7"/>
      <c r="I24" s="7"/>
      <c r="J24" s="7" t="s">
        <v>11</v>
      </c>
      <c r="K24" s="7" t="s">
        <v>11</v>
      </c>
      <c r="L24" s="7" t="s">
        <v>11</v>
      </c>
      <c r="M24" s="7" t="s">
        <v>11</v>
      </c>
      <c r="N24" s="7" t="s">
        <v>11</v>
      </c>
      <c r="O24" s="7" t="s">
        <v>11</v>
      </c>
      <c r="P24" s="39"/>
      <c r="R24" s="27">
        <v>298.26</v>
      </c>
      <c r="S24" s="70">
        <v>429.46457399999997</v>
      </c>
      <c r="U24" s="70">
        <f t="shared" si="1"/>
        <v>429.46457399999997</v>
      </c>
      <c r="V24" s="44"/>
      <c r="W24" s="44"/>
      <c r="AA24" s="44"/>
      <c r="AB24" s="44"/>
    </row>
    <row r="25" spans="2:28" x14ac:dyDescent="0.2">
      <c r="B25" s="63" t="s">
        <v>76</v>
      </c>
      <c r="C25" s="67" t="s">
        <v>45</v>
      </c>
      <c r="D25" s="27">
        <f t="shared" si="0"/>
        <v>18999.062929</v>
      </c>
      <c r="E25" s="7"/>
      <c r="F25" s="7"/>
      <c r="G25" s="7"/>
      <c r="H25" s="7"/>
      <c r="I25" s="7"/>
      <c r="J25" s="7"/>
      <c r="K25" s="7"/>
      <c r="L25" s="7"/>
      <c r="M25" s="7" t="s">
        <v>11</v>
      </c>
      <c r="N25" s="7" t="s">
        <v>11</v>
      </c>
      <c r="O25" s="7" t="s">
        <v>11</v>
      </c>
      <c r="P25" s="39" t="s">
        <v>11</v>
      </c>
      <c r="R25" s="27">
        <v>13194.71</v>
      </c>
      <c r="S25" s="70">
        <v>18999.062929</v>
      </c>
      <c r="U25" s="70">
        <f t="shared" si="1"/>
        <v>18999.062929</v>
      </c>
      <c r="V25" s="44"/>
      <c r="W25" s="44"/>
      <c r="AA25" s="44"/>
      <c r="AB25" s="44"/>
    </row>
    <row r="26" spans="2:28" x14ac:dyDescent="0.2">
      <c r="B26" s="63" t="s">
        <v>77</v>
      </c>
      <c r="C26" s="67" t="s">
        <v>47</v>
      </c>
      <c r="D26" s="27">
        <f t="shared" si="0"/>
        <v>9973.5825420000001</v>
      </c>
      <c r="E26" s="7"/>
      <c r="F26" s="7"/>
      <c r="G26" s="7"/>
      <c r="H26" s="7"/>
      <c r="I26" s="7"/>
      <c r="J26" s="7"/>
      <c r="K26" s="7"/>
      <c r="L26" s="7" t="s">
        <v>11</v>
      </c>
      <c r="M26" s="7" t="s">
        <v>11</v>
      </c>
      <c r="N26" s="7" t="s">
        <v>11</v>
      </c>
      <c r="O26" s="7" t="s">
        <v>11</v>
      </c>
      <c r="P26" s="39" t="s">
        <v>11</v>
      </c>
      <c r="R26" s="27">
        <v>6926.58</v>
      </c>
      <c r="S26" s="70">
        <v>9973.5825420000001</v>
      </c>
      <c r="U26" s="70">
        <f t="shared" si="1"/>
        <v>9973.5825420000001</v>
      </c>
      <c r="V26" s="44"/>
      <c r="W26" s="44"/>
      <c r="AA26" s="44"/>
      <c r="AB26" s="44"/>
    </row>
    <row r="27" spans="2:28" ht="12" thickBot="1" x14ac:dyDescent="0.25">
      <c r="B27" s="71"/>
      <c r="C27" s="72"/>
      <c r="D27" s="73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5"/>
      <c r="R27" s="76"/>
      <c r="S27" s="70"/>
      <c r="T27" s="19"/>
      <c r="U27" s="70"/>
      <c r="V27" s="19"/>
    </row>
    <row r="28" spans="2:28" ht="12.75" customHeight="1" x14ac:dyDescent="0.2">
      <c r="B28" s="26"/>
      <c r="C28" s="51" t="s">
        <v>1</v>
      </c>
      <c r="D28" s="52"/>
      <c r="E28" s="53">
        <f>E67</f>
        <v>1172.0282035</v>
      </c>
      <c r="F28" s="53">
        <f>F67</f>
        <v>29909.530805000002</v>
      </c>
      <c r="G28" s="53">
        <f t="shared" ref="G28:P28" si="2">G67</f>
        <v>76835.749413500016</v>
      </c>
      <c r="H28" s="53">
        <f t="shared" si="2"/>
        <v>88944.364559049995</v>
      </c>
      <c r="I28" s="53">
        <f t="shared" si="2"/>
        <v>96009.898662883323</v>
      </c>
      <c r="J28" s="53">
        <f t="shared" si="2"/>
        <v>136448.91660271664</v>
      </c>
      <c r="K28" s="53">
        <f t="shared" si="2"/>
        <v>125179.9076271333</v>
      </c>
      <c r="L28" s="53">
        <f t="shared" si="2"/>
        <v>127174.6241355333</v>
      </c>
      <c r="M28" s="53">
        <f t="shared" si="2"/>
        <v>85354.762014316657</v>
      </c>
      <c r="N28" s="53">
        <f t="shared" si="2"/>
        <v>85354.762014316657</v>
      </c>
      <c r="O28" s="53">
        <f t="shared" si="2"/>
        <v>51805.705171733323</v>
      </c>
      <c r="P28" s="69">
        <f t="shared" si="2"/>
        <v>17090.197338316666</v>
      </c>
      <c r="R28" s="42">
        <f>SUM(R7:R26)</f>
        <v>639822.5199999999</v>
      </c>
      <c r="S28" s="42">
        <f>SUM(S7:S26)</f>
        <v>921280.44654799986</v>
      </c>
      <c r="U28" s="42">
        <f>SUM(U7:U26)</f>
        <v>921280.44654799986</v>
      </c>
      <c r="V28" s="44"/>
    </row>
    <row r="29" spans="2:28" ht="12.75" customHeight="1" x14ac:dyDescent="0.2">
      <c r="B29" s="11"/>
      <c r="C29" s="17" t="s">
        <v>12</v>
      </c>
      <c r="D29" s="5"/>
      <c r="E29" s="92">
        <f>SUM(E28,F28,G28,H28)/$S$28*100</f>
        <v>21.3682677971385</v>
      </c>
      <c r="F29" s="93"/>
      <c r="G29" s="93"/>
      <c r="H29" s="94"/>
      <c r="I29" s="92">
        <f>SUM(I28,J28,K28,L28)/$S$28*100</f>
        <v>52.623861587949939</v>
      </c>
      <c r="J29" s="93"/>
      <c r="K29" s="93"/>
      <c r="L29" s="94"/>
      <c r="M29" s="92">
        <f>SUM(M28,N28,O28,P28)/$S$28*100</f>
        <v>26.007870614911567</v>
      </c>
      <c r="N29" s="93"/>
      <c r="O29" s="93"/>
      <c r="P29" s="95"/>
      <c r="R29" s="16">
        <f>SUM(E29:P29)</f>
        <v>100.00000000000001</v>
      </c>
      <c r="S29" s="8"/>
    </row>
    <row r="30" spans="2:28" ht="13.5" customHeight="1" thickBot="1" x14ac:dyDescent="0.25">
      <c r="B30" s="11"/>
      <c r="C30" s="12" t="s">
        <v>2</v>
      </c>
      <c r="D30" s="10"/>
      <c r="E30" s="84">
        <f>E69</f>
        <v>196861.67298105001</v>
      </c>
      <c r="F30" s="85"/>
      <c r="G30" s="85"/>
      <c r="H30" s="86"/>
      <c r="I30" s="84">
        <f>I69</f>
        <v>681675.02000931662</v>
      </c>
      <c r="J30" s="85"/>
      <c r="K30" s="85"/>
      <c r="L30" s="86"/>
      <c r="M30" s="84">
        <f>M69</f>
        <v>921280.44654799998</v>
      </c>
      <c r="N30" s="85"/>
      <c r="O30" s="85"/>
      <c r="P30" s="87"/>
    </row>
    <row r="31" spans="2:28" x14ac:dyDescent="0.2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R31" s="16"/>
    </row>
    <row r="32" spans="2:28" x14ac:dyDescent="0.2">
      <c r="B32" s="11"/>
      <c r="C32" s="49" t="s">
        <v>105</v>
      </c>
      <c r="D32" s="14"/>
      <c r="E32" s="14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R32" s="19">
        <f>SUM(E28:P28)</f>
        <v>921280.44654799986</v>
      </c>
    </row>
    <row r="33" spans="2:20" ht="12.75" x14ac:dyDescent="0.2">
      <c r="B33" s="11"/>
      <c r="C33" s="43" t="s">
        <v>18</v>
      </c>
      <c r="D33" s="14"/>
      <c r="E33" s="14"/>
      <c r="F33" s="15"/>
      <c r="G33" s="15"/>
      <c r="H33" s="15"/>
      <c r="I33" s="15"/>
      <c r="J33" s="15"/>
      <c r="K33" s="15"/>
      <c r="M33" s="15"/>
      <c r="N33" s="15"/>
      <c r="O33" s="15"/>
      <c r="P33" s="15"/>
    </row>
    <row r="34" spans="2:20" ht="12.75" x14ac:dyDescent="0.2">
      <c r="B34" s="11"/>
      <c r="C34" s="43" t="s">
        <v>19</v>
      </c>
      <c r="E34" s="23"/>
      <c r="F34" s="23"/>
      <c r="G34" s="23"/>
      <c r="H34" s="23"/>
      <c r="I34" s="23"/>
      <c r="J34" s="23"/>
      <c r="K34" s="23"/>
      <c r="L34" s="23"/>
      <c r="M34" s="23"/>
      <c r="N34" s="43"/>
      <c r="R34" s="19"/>
      <c r="T34" s="19"/>
    </row>
    <row r="35" spans="2:20" ht="12.75" x14ac:dyDescent="0.2">
      <c r="B35" s="11"/>
      <c r="C35" s="1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2:20" ht="12.75" x14ac:dyDescent="0.2">
      <c r="B36" s="11"/>
      <c r="C36" s="1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2:20" ht="12.75" x14ac:dyDescent="0.2">
      <c r="B37" s="11"/>
      <c r="C37" s="13"/>
      <c r="D37" s="23"/>
      <c r="E37" s="23"/>
      <c r="F37" s="23"/>
      <c r="G37" s="23"/>
      <c r="H37" s="23"/>
      <c r="I37" s="41"/>
      <c r="J37" s="23"/>
      <c r="K37" s="23"/>
      <c r="L37" s="23"/>
      <c r="M37" s="23"/>
    </row>
    <row r="38" spans="2:20" ht="12.75" x14ac:dyDescent="0.2">
      <c r="B38" s="11"/>
      <c r="C38" s="13"/>
      <c r="D38" s="23"/>
      <c r="E38" s="23"/>
      <c r="F38" s="23"/>
      <c r="G38" s="23"/>
      <c r="H38" s="23"/>
      <c r="I38" s="41"/>
      <c r="J38" s="23"/>
      <c r="K38" s="23"/>
      <c r="L38" s="23"/>
      <c r="M38" s="23"/>
    </row>
    <row r="39" spans="2:20" ht="12.75" x14ac:dyDescent="0.2">
      <c r="B39" s="11"/>
      <c r="C39" s="1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2:20" ht="12.75" x14ac:dyDescent="0.2">
      <c r="B40" s="11"/>
      <c r="C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2:20" ht="12.75" x14ac:dyDescent="0.2">
      <c r="B41" s="11"/>
      <c r="C41" s="1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2:20" ht="12.75" x14ac:dyDescent="0.2">
      <c r="B42" s="11"/>
      <c r="C42" s="13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2:20" ht="12.75" x14ac:dyDescent="0.2">
      <c r="B43" s="11"/>
      <c r="C43" s="13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2:20" x14ac:dyDescent="0.2">
      <c r="B44" s="11"/>
    </row>
    <row r="45" spans="2:20" ht="18" customHeight="1" x14ac:dyDescent="0.2">
      <c r="Q45" s="1" t="s">
        <v>13</v>
      </c>
      <c r="R45" s="1" t="s">
        <v>9</v>
      </c>
      <c r="S45" s="1" t="s">
        <v>10</v>
      </c>
    </row>
    <row r="46" spans="2:20" ht="12.75" customHeight="1" x14ac:dyDescent="0.2">
      <c r="B46" s="2"/>
      <c r="C46" s="3" t="s">
        <v>5</v>
      </c>
      <c r="D46" s="5" t="s">
        <v>0</v>
      </c>
      <c r="E46" s="88" t="str">
        <f>E6</f>
        <v>1 mes</v>
      </c>
      <c r="F46" s="89"/>
      <c r="G46" s="88" t="str">
        <f>G6</f>
        <v>3 mes</v>
      </c>
      <c r="H46" s="89"/>
      <c r="I46" s="88" t="str">
        <f>I6</f>
        <v>5 mes</v>
      </c>
      <c r="J46" s="89"/>
      <c r="K46" s="88" t="str">
        <f>K6</f>
        <v>7 mes</v>
      </c>
      <c r="L46" s="89"/>
      <c r="M46" s="88" t="str">
        <f>M6</f>
        <v>9 mes</v>
      </c>
      <c r="N46" s="89"/>
      <c r="O46" s="88" t="str">
        <f>O6</f>
        <v>11 mes</v>
      </c>
      <c r="P46" s="89"/>
    </row>
    <row r="47" spans="2:20" x14ac:dyDescent="0.2">
      <c r="B47" s="28"/>
      <c r="C47" s="29" t="str">
        <f>C7</f>
        <v>EDIFICACIÓN</v>
      </c>
      <c r="D47" s="30"/>
      <c r="E47" s="30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2"/>
      <c r="R47" s="32"/>
      <c r="S47" s="32"/>
    </row>
    <row r="48" spans="2:20" x14ac:dyDescent="0.2">
      <c r="B48" s="50" t="s">
        <v>20</v>
      </c>
      <c r="C48" s="67" t="s">
        <v>50</v>
      </c>
      <c r="D48" s="70">
        <v>1422.1172349999999</v>
      </c>
      <c r="E48" s="20">
        <f t="shared" ref="E48:P48" si="3">IF(ISTEXT(E8),$D48/$S48,0)</f>
        <v>711.05861749999997</v>
      </c>
      <c r="F48" s="20">
        <f t="shared" si="3"/>
        <v>711.05861749999997</v>
      </c>
      <c r="G48" s="20">
        <f t="shared" si="3"/>
        <v>0</v>
      </c>
      <c r="H48" s="20">
        <f t="shared" si="3"/>
        <v>0</v>
      </c>
      <c r="I48" s="20">
        <f t="shared" si="3"/>
        <v>0</v>
      </c>
      <c r="J48" s="20">
        <f t="shared" si="3"/>
        <v>0</v>
      </c>
      <c r="K48" s="20">
        <f t="shared" si="3"/>
        <v>0</v>
      </c>
      <c r="L48" s="20">
        <f t="shared" si="3"/>
        <v>0</v>
      </c>
      <c r="M48" s="20">
        <f t="shared" si="3"/>
        <v>0</v>
      </c>
      <c r="N48" s="20">
        <f t="shared" si="3"/>
        <v>0</v>
      </c>
      <c r="O48" s="20">
        <f t="shared" si="3"/>
        <v>0</v>
      </c>
      <c r="P48" s="20">
        <f t="shared" si="3"/>
        <v>0</v>
      </c>
      <c r="Q48" s="19">
        <f>SUM(E48:P48)</f>
        <v>1422.1172349999999</v>
      </c>
      <c r="R48" s="1">
        <f t="shared" ref="R48:R54" si="4">IF(Q48=S8,1,0)</f>
        <v>1</v>
      </c>
      <c r="S48" s="1">
        <f>COUNTA(E8:P8)</f>
        <v>2</v>
      </c>
    </row>
    <row r="49" spans="2:19" x14ac:dyDescent="0.2">
      <c r="B49" s="50"/>
      <c r="C49" s="67" t="s">
        <v>51</v>
      </c>
      <c r="D49" s="70">
        <v>921.93917199999987</v>
      </c>
      <c r="E49" s="20">
        <f t="shared" ref="E49:P49" si="5">IF(ISTEXT(E9),$D49/$S49,0)</f>
        <v>460.96958599999994</v>
      </c>
      <c r="F49" s="20">
        <f t="shared" si="5"/>
        <v>460.96958599999994</v>
      </c>
      <c r="G49" s="20">
        <f t="shared" si="5"/>
        <v>0</v>
      </c>
      <c r="H49" s="20">
        <f t="shared" si="5"/>
        <v>0</v>
      </c>
      <c r="I49" s="20">
        <f t="shared" si="5"/>
        <v>0</v>
      </c>
      <c r="J49" s="20">
        <f t="shared" si="5"/>
        <v>0</v>
      </c>
      <c r="K49" s="20">
        <f t="shared" si="5"/>
        <v>0</v>
      </c>
      <c r="L49" s="20">
        <f t="shared" si="5"/>
        <v>0</v>
      </c>
      <c r="M49" s="20">
        <f t="shared" si="5"/>
        <v>0</v>
      </c>
      <c r="N49" s="20">
        <f t="shared" si="5"/>
        <v>0</v>
      </c>
      <c r="O49" s="20">
        <f t="shared" si="5"/>
        <v>0</v>
      </c>
      <c r="P49" s="20">
        <f t="shared" si="5"/>
        <v>0</v>
      </c>
      <c r="Q49" s="19">
        <f>SUM(E49:P49)</f>
        <v>921.93917199999987</v>
      </c>
      <c r="R49" s="1">
        <f t="shared" si="4"/>
        <v>1</v>
      </c>
      <c r="S49" s="1">
        <f>COUNTA(E9:P9)</f>
        <v>2</v>
      </c>
    </row>
    <row r="50" spans="2:19" x14ac:dyDescent="0.2">
      <c r="B50" s="50"/>
      <c r="C50" s="67" t="s">
        <v>52</v>
      </c>
      <c r="D50" s="70">
        <v>57475.005203000001</v>
      </c>
      <c r="E50" s="20">
        <v>0</v>
      </c>
      <c r="F50" s="20">
        <f t="shared" ref="F50:P50" si="6">IF(ISTEXT(F10),$D50/$S50,0)</f>
        <v>28737.5026015</v>
      </c>
      <c r="G50" s="20">
        <f t="shared" si="6"/>
        <v>28737.5026015</v>
      </c>
      <c r="H50" s="20">
        <f t="shared" si="6"/>
        <v>0</v>
      </c>
      <c r="I50" s="20">
        <f t="shared" si="6"/>
        <v>0</v>
      </c>
      <c r="J50" s="20">
        <f t="shared" si="6"/>
        <v>0</v>
      </c>
      <c r="K50" s="20">
        <f t="shared" si="6"/>
        <v>0</v>
      </c>
      <c r="L50" s="20">
        <f t="shared" si="6"/>
        <v>0</v>
      </c>
      <c r="M50" s="20">
        <f t="shared" si="6"/>
        <v>0</v>
      </c>
      <c r="N50" s="20">
        <f t="shared" si="6"/>
        <v>0</v>
      </c>
      <c r="O50" s="20">
        <f t="shared" si="6"/>
        <v>0</v>
      </c>
      <c r="P50" s="20">
        <f t="shared" si="6"/>
        <v>0</v>
      </c>
      <c r="Q50" s="19">
        <f>SUM(E50:P50)</f>
        <v>57475.005203000001</v>
      </c>
      <c r="R50" s="1">
        <f t="shared" si="4"/>
        <v>1</v>
      </c>
      <c r="S50" s="1">
        <v>2</v>
      </c>
    </row>
    <row r="51" spans="2:19" x14ac:dyDescent="0.2">
      <c r="B51" s="50" t="s">
        <v>22</v>
      </c>
      <c r="C51" s="67" t="s">
        <v>23</v>
      </c>
      <c r="D51" s="70">
        <v>171111.92760200001</v>
      </c>
      <c r="E51" s="20">
        <v>0</v>
      </c>
      <c r="F51" s="20">
        <f t="shared" ref="F51:P51" si="7">IF(ISTEXT(F11),$D51/$S51,0)</f>
        <v>0</v>
      </c>
      <c r="G51" s="20">
        <f t="shared" si="7"/>
        <v>42777.981900500003</v>
      </c>
      <c r="H51" s="20">
        <f t="shared" si="7"/>
        <v>42777.981900500003</v>
      </c>
      <c r="I51" s="20">
        <f t="shared" si="7"/>
        <v>42777.981900500003</v>
      </c>
      <c r="J51" s="20">
        <f t="shared" si="7"/>
        <v>42777.981900500003</v>
      </c>
      <c r="K51" s="20">
        <f t="shared" si="7"/>
        <v>0</v>
      </c>
      <c r="L51" s="20">
        <f t="shared" si="7"/>
        <v>0</v>
      </c>
      <c r="M51" s="20">
        <f t="shared" si="7"/>
        <v>0</v>
      </c>
      <c r="N51" s="20">
        <f t="shared" si="7"/>
        <v>0</v>
      </c>
      <c r="O51" s="20">
        <f t="shared" si="7"/>
        <v>0</v>
      </c>
      <c r="P51" s="20">
        <f t="shared" si="7"/>
        <v>0</v>
      </c>
      <c r="Q51" s="19">
        <f t="shared" ref="Q51:Q67" si="8">SUM(E51:P51)</f>
        <v>171111.92760200001</v>
      </c>
      <c r="R51" s="1">
        <f t="shared" si="4"/>
        <v>1</v>
      </c>
      <c r="S51" s="1">
        <v>4</v>
      </c>
    </row>
    <row r="52" spans="2:19" x14ac:dyDescent="0.2">
      <c r="B52" s="50" t="s">
        <v>24</v>
      </c>
      <c r="C52" s="67" t="s">
        <v>17</v>
      </c>
      <c r="D52" s="70">
        <v>144412.26507399997</v>
      </c>
      <c r="E52" s="20">
        <f t="shared" ref="E52:E66" si="9">IF(ISTEXT(E12),$D52/$S52,0)</f>
        <v>0</v>
      </c>
      <c r="F52" s="20">
        <f t="shared" ref="F52:P52" si="10">IF(ISTEXT(F12),$D52/$S52,0)</f>
        <v>0</v>
      </c>
      <c r="G52" s="20">
        <f t="shared" si="10"/>
        <v>0</v>
      </c>
      <c r="H52" s="20">
        <f t="shared" si="10"/>
        <v>28882.453014799994</v>
      </c>
      <c r="I52" s="20">
        <f t="shared" si="10"/>
        <v>28882.453014799994</v>
      </c>
      <c r="J52" s="20">
        <f t="shared" si="10"/>
        <v>28882.453014799994</v>
      </c>
      <c r="K52" s="20">
        <f t="shared" si="10"/>
        <v>28882.453014799994</v>
      </c>
      <c r="L52" s="20">
        <f t="shared" si="10"/>
        <v>28882.453014799994</v>
      </c>
      <c r="M52" s="20">
        <f t="shared" si="10"/>
        <v>0</v>
      </c>
      <c r="N52" s="20">
        <f t="shared" si="10"/>
        <v>0</v>
      </c>
      <c r="O52" s="20">
        <f t="shared" si="10"/>
        <v>0</v>
      </c>
      <c r="P52" s="20">
        <f t="shared" si="10"/>
        <v>0</v>
      </c>
      <c r="Q52" s="19">
        <f>SUM(E52:P52)</f>
        <v>144412.26507399997</v>
      </c>
      <c r="R52" s="1">
        <f t="shared" si="4"/>
        <v>1</v>
      </c>
      <c r="S52" s="1">
        <f>COUNTA(E12:P12)</f>
        <v>5</v>
      </c>
    </row>
    <row r="53" spans="2:19" x14ac:dyDescent="0.2">
      <c r="B53" s="50" t="s">
        <v>25</v>
      </c>
      <c r="C53" s="67" t="s">
        <v>16</v>
      </c>
      <c r="D53" s="70">
        <v>50199.737664999993</v>
      </c>
      <c r="E53" s="20">
        <f t="shared" si="9"/>
        <v>0</v>
      </c>
      <c r="F53" s="20">
        <f t="shared" ref="F53:P53" si="11">IF(ISTEXT(F13),$D53/$S53,0)</f>
        <v>0</v>
      </c>
      <c r="G53" s="20">
        <f t="shared" si="11"/>
        <v>0</v>
      </c>
      <c r="H53" s="20">
        <f t="shared" si="11"/>
        <v>6274.9672081249992</v>
      </c>
      <c r="I53" s="20">
        <f t="shared" si="11"/>
        <v>6274.9672081249992</v>
      </c>
      <c r="J53" s="20">
        <f t="shared" si="11"/>
        <v>6274.9672081249992</v>
      </c>
      <c r="K53" s="20">
        <f t="shared" si="11"/>
        <v>6274.9672081249992</v>
      </c>
      <c r="L53" s="20">
        <f t="shared" si="11"/>
        <v>6274.9672081249992</v>
      </c>
      <c r="M53" s="20">
        <f t="shared" si="11"/>
        <v>6274.9672081249992</v>
      </c>
      <c r="N53" s="20">
        <f t="shared" si="11"/>
        <v>6274.9672081249992</v>
      </c>
      <c r="O53" s="20">
        <f t="shared" si="11"/>
        <v>6274.9672081249992</v>
      </c>
      <c r="P53" s="20">
        <f t="shared" si="11"/>
        <v>0</v>
      </c>
      <c r="Q53" s="19">
        <f>SUM(E53:P53)</f>
        <v>50199.737664999993</v>
      </c>
      <c r="R53" s="1">
        <f t="shared" si="4"/>
        <v>1</v>
      </c>
      <c r="S53" s="1">
        <f>COUNTA(E13:P13)</f>
        <v>8</v>
      </c>
    </row>
    <row r="54" spans="2:19" x14ac:dyDescent="0.2">
      <c r="B54" s="50"/>
      <c r="C54" s="67" t="s">
        <v>53</v>
      </c>
      <c r="D54" s="70">
        <v>53061.52451599999</v>
      </c>
      <c r="E54" s="20">
        <f t="shared" si="9"/>
        <v>0</v>
      </c>
      <c r="F54" s="20">
        <f t="shared" ref="F54:P54" si="12">IF(ISTEXT(F14),$D54/$S54,0)</f>
        <v>0</v>
      </c>
      <c r="G54" s="20">
        <f t="shared" si="12"/>
        <v>0</v>
      </c>
      <c r="H54" s="20">
        <f t="shared" si="12"/>
        <v>0</v>
      </c>
      <c r="I54" s="20">
        <f t="shared" si="12"/>
        <v>0</v>
      </c>
      <c r="J54" s="20">
        <f t="shared" si="12"/>
        <v>17687.174838666662</v>
      </c>
      <c r="K54" s="20">
        <f t="shared" si="12"/>
        <v>17687.174838666662</v>
      </c>
      <c r="L54" s="20">
        <f t="shared" si="12"/>
        <v>17687.174838666662</v>
      </c>
      <c r="M54" s="20">
        <f t="shared" si="12"/>
        <v>0</v>
      </c>
      <c r="N54" s="20">
        <f t="shared" si="12"/>
        <v>0</v>
      </c>
      <c r="O54" s="20">
        <f t="shared" si="12"/>
        <v>0</v>
      </c>
      <c r="P54" s="20">
        <f t="shared" si="12"/>
        <v>0</v>
      </c>
      <c r="Q54" s="19">
        <f>SUM(E54:P54)</f>
        <v>53061.52451599999</v>
      </c>
      <c r="R54" s="1">
        <f t="shared" si="4"/>
        <v>1</v>
      </c>
      <c r="S54" s="1">
        <f>COUNTA(E14:P14)</f>
        <v>3</v>
      </c>
    </row>
    <row r="55" spans="2:19" x14ac:dyDescent="0.2">
      <c r="B55" s="50" t="s">
        <v>26</v>
      </c>
      <c r="C55" s="67" t="s">
        <v>27</v>
      </c>
      <c r="D55" s="70">
        <v>36172.361455999999</v>
      </c>
      <c r="E55" s="20">
        <f t="shared" si="9"/>
        <v>0</v>
      </c>
      <c r="F55" s="20">
        <f t="shared" ref="F55:P55" si="13">IF(ISTEXT(F15),$D55/$S55,0)</f>
        <v>0</v>
      </c>
      <c r="G55" s="20">
        <f t="shared" si="13"/>
        <v>3617.2361455999999</v>
      </c>
      <c r="H55" s="20">
        <f t="shared" si="13"/>
        <v>3617.2361455999999</v>
      </c>
      <c r="I55" s="20">
        <f t="shared" si="13"/>
        <v>3617.2361455999999</v>
      </c>
      <c r="J55" s="20">
        <f t="shared" si="13"/>
        <v>3617.2361455999999</v>
      </c>
      <c r="K55" s="20">
        <f t="shared" si="13"/>
        <v>3617.2361455999999</v>
      </c>
      <c r="L55" s="20">
        <f t="shared" si="13"/>
        <v>3617.2361455999999</v>
      </c>
      <c r="M55" s="20">
        <f t="shared" si="13"/>
        <v>3617.2361455999999</v>
      </c>
      <c r="N55" s="20">
        <f t="shared" si="13"/>
        <v>3617.2361455999999</v>
      </c>
      <c r="O55" s="20">
        <f t="shared" si="13"/>
        <v>3617.2361455999999</v>
      </c>
      <c r="P55" s="20">
        <f t="shared" si="13"/>
        <v>3617.2361455999999</v>
      </c>
      <c r="Q55" s="19">
        <f t="shared" si="8"/>
        <v>36172.361455999999</v>
      </c>
      <c r="R55" s="1" t="e">
        <f>IF(Q55=#REF!,1,0)</f>
        <v>#REF!</v>
      </c>
      <c r="S55" s="1">
        <v>10</v>
      </c>
    </row>
    <row r="56" spans="2:19" x14ac:dyDescent="0.2">
      <c r="B56" s="50" t="s">
        <v>28</v>
      </c>
      <c r="C56" s="67" t="s">
        <v>29</v>
      </c>
      <c r="D56" s="70">
        <v>45509.580192999994</v>
      </c>
      <c r="E56" s="20">
        <f t="shared" si="9"/>
        <v>0</v>
      </c>
      <c r="F56" s="20">
        <f t="shared" ref="F56:P56" si="14">IF(ISTEXT(F13),$D56/$S56,0)</f>
        <v>0</v>
      </c>
      <c r="G56" s="20">
        <f t="shared" si="14"/>
        <v>0</v>
      </c>
      <c r="H56" s="20">
        <f t="shared" si="14"/>
        <v>5688.6975241249993</v>
      </c>
      <c r="I56" s="20">
        <f t="shared" si="14"/>
        <v>5688.6975241249993</v>
      </c>
      <c r="J56" s="20">
        <f t="shared" si="14"/>
        <v>5688.6975241249993</v>
      </c>
      <c r="K56" s="20">
        <f t="shared" si="14"/>
        <v>5688.6975241249993</v>
      </c>
      <c r="L56" s="20">
        <f t="shared" si="14"/>
        <v>5688.6975241249993</v>
      </c>
      <c r="M56" s="20">
        <f t="shared" si="14"/>
        <v>5688.6975241249993</v>
      </c>
      <c r="N56" s="20">
        <f t="shared" si="14"/>
        <v>5688.6975241249993</v>
      </c>
      <c r="O56" s="20">
        <f t="shared" si="14"/>
        <v>5688.6975241249993</v>
      </c>
      <c r="P56" s="20">
        <f t="shared" si="14"/>
        <v>0</v>
      </c>
      <c r="Q56" s="19">
        <f>SUM(E56:P56)</f>
        <v>45509.580192999987</v>
      </c>
      <c r="R56" s="1">
        <f>IF(Q56=S13,1,0)</f>
        <v>0</v>
      </c>
      <c r="S56" s="1">
        <v>8</v>
      </c>
    </row>
    <row r="57" spans="2:19" x14ac:dyDescent="0.2">
      <c r="B57" s="50" t="s">
        <v>30</v>
      </c>
      <c r="C57" s="67" t="s">
        <v>31</v>
      </c>
      <c r="D57" s="70">
        <v>17030.287658999998</v>
      </c>
      <c r="E57" s="20">
        <f t="shared" si="9"/>
        <v>0</v>
      </c>
      <c r="F57" s="20">
        <f t="shared" ref="F57:P57" si="15">IF(ISTEXT(F15),$D57/$S57,0)</f>
        <v>0</v>
      </c>
      <c r="G57" s="20">
        <f t="shared" si="15"/>
        <v>1703.0287658999998</v>
      </c>
      <c r="H57" s="20">
        <f t="shared" si="15"/>
        <v>1703.0287658999998</v>
      </c>
      <c r="I57" s="20">
        <f t="shared" si="15"/>
        <v>1703.0287658999998</v>
      </c>
      <c r="J57" s="20">
        <f t="shared" si="15"/>
        <v>1703.0287658999998</v>
      </c>
      <c r="K57" s="20">
        <f t="shared" si="15"/>
        <v>1703.0287658999998</v>
      </c>
      <c r="L57" s="20">
        <f t="shared" si="15"/>
        <v>1703.0287658999998</v>
      </c>
      <c r="M57" s="20">
        <f t="shared" si="15"/>
        <v>1703.0287658999998</v>
      </c>
      <c r="N57" s="20">
        <f t="shared" si="15"/>
        <v>1703.0287658999998</v>
      </c>
      <c r="O57" s="20">
        <f t="shared" si="15"/>
        <v>1703.0287658999998</v>
      </c>
      <c r="P57" s="20">
        <f t="shared" si="15"/>
        <v>1703.0287658999998</v>
      </c>
      <c r="Q57" s="19">
        <f>SUM(E57:P57)</f>
        <v>17030.287659000001</v>
      </c>
      <c r="R57" s="1">
        <f t="shared" ref="R57:R62" si="16">IF(Q57=S15,1,0)</f>
        <v>0</v>
      </c>
      <c r="S57" s="1">
        <f>COUNTA(E15:P15)</f>
        <v>10</v>
      </c>
    </row>
    <row r="58" spans="2:19" x14ac:dyDescent="0.2">
      <c r="B58" s="50" t="s">
        <v>32</v>
      </c>
      <c r="C58" s="67" t="s">
        <v>33</v>
      </c>
      <c r="D58" s="70">
        <v>30152.701117000001</v>
      </c>
      <c r="E58" s="20">
        <f t="shared" si="9"/>
        <v>0</v>
      </c>
      <c r="F58" s="20">
        <f t="shared" ref="F58:P58" si="17">IF(ISTEXT(F18),$D58/$S58,0)</f>
        <v>0</v>
      </c>
      <c r="G58" s="20">
        <f t="shared" si="17"/>
        <v>0</v>
      </c>
      <c r="H58" s="20">
        <f t="shared" si="17"/>
        <v>0</v>
      </c>
      <c r="I58" s="20">
        <f t="shared" si="17"/>
        <v>0</v>
      </c>
      <c r="J58" s="20">
        <f t="shared" si="17"/>
        <v>0</v>
      </c>
      <c r="K58" s="20">
        <f t="shared" si="17"/>
        <v>5025.4501861666668</v>
      </c>
      <c r="L58" s="20">
        <f t="shared" si="17"/>
        <v>5025.4501861666668</v>
      </c>
      <c r="M58" s="20">
        <f t="shared" si="17"/>
        <v>5025.4501861666668</v>
      </c>
      <c r="N58" s="20">
        <f t="shared" si="17"/>
        <v>5025.4501861666668</v>
      </c>
      <c r="O58" s="20">
        <f t="shared" si="17"/>
        <v>5025.4501861666668</v>
      </c>
      <c r="P58" s="20">
        <f t="shared" si="17"/>
        <v>5025.4501861666668</v>
      </c>
      <c r="Q58" s="19">
        <f>SUM(E58:P58)</f>
        <v>30152.701116999997</v>
      </c>
      <c r="R58" s="1">
        <f t="shared" si="16"/>
        <v>0</v>
      </c>
      <c r="S58" s="1">
        <v>6</v>
      </c>
    </row>
    <row r="59" spans="2:19" x14ac:dyDescent="0.2">
      <c r="B59" s="50" t="s">
        <v>34</v>
      </c>
      <c r="C59" s="67" t="s">
        <v>35</v>
      </c>
      <c r="D59" s="70">
        <v>10494.408771</v>
      </c>
      <c r="E59" s="20">
        <f t="shared" si="9"/>
        <v>0</v>
      </c>
      <c r="F59" s="20">
        <f t="shared" ref="F59:P59" si="18">IF(ISTEXT(F19),$D59/$S59,0)</f>
        <v>0</v>
      </c>
      <c r="G59" s="20">
        <f t="shared" si="18"/>
        <v>0</v>
      </c>
      <c r="H59" s="20">
        <f t="shared" si="18"/>
        <v>0</v>
      </c>
      <c r="I59" s="20">
        <f t="shared" si="18"/>
        <v>0</v>
      </c>
      <c r="J59" s="20">
        <f t="shared" si="18"/>
        <v>0</v>
      </c>
      <c r="K59" s="20">
        <f t="shared" si="18"/>
        <v>2623.6021927500001</v>
      </c>
      <c r="L59" s="20">
        <f t="shared" si="18"/>
        <v>2623.6021927500001</v>
      </c>
      <c r="M59" s="20">
        <f t="shared" si="18"/>
        <v>2623.6021927500001</v>
      </c>
      <c r="N59" s="20">
        <f t="shared" si="18"/>
        <v>2623.6021927500001</v>
      </c>
      <c r="O59" s="20">
        <f t="shared" si="18"/>
        <v>0</v>
      </c>
      <c r="P59" s="20">
        <f t="shared" si="18"/>
        <v>0</v>
      </c>
      <c r="Q59" s="19">
        <f>SUM(E59:P59)</f>
        <v>10494.408771</v>
      </c>
      <c r="R59" s="1">
        <f t="shared" si="16"/>
        <v>0</v>
      </c>
      <c r="S59" s="1">
        <v>4</v>
      </c>
    </row>
    <row r="60" spans="2:19" x14ac:dyDescent="0.2">
      <c r="B60" s="50" t="s">
        <v>36</v>
      </c>
      <c r="C60" s="67" t="s">
        <v>37</v>
      </c>
      <c r="D60" s="70">
        <v>42393.204622999998</v>
      </c>
      <c r="E60" s="20">
        <f t="shared" si="9"/>
        <v>0</v>
      </c>
      <c r="F60" s="20">
        <f t="shared" ref="F60:P60" si="19">IF(ISTEXT(F20),$D60/$S60,0)</f>
        <v>0</v>
      </c>
      <c r="G60" s="20">
        <f t="shared" si="19"/>
        <v>0</v>
      </c>
      <c r="H60" s="20">
        <f t="shared" si="19"/>
        <v>0</v>
      </c>
      <c r="I60" s="20">
        <f t="shared" si="19"/>
        <v>7065.5341038333327</v>
      </c>
      <c r="J60" s="20">
        <f t="shared" si="19"/>
        <v>7065.5341038333327</v>
      </c>
      <c r="K60" s="20">
        <f t="shared" si="19"/>
        <v>7065.5341038333327</v>
      </c>
      <c r="L60" s="20">
        <f t="shared" si="19"/>
        <v>7065.5341038333327</v>
      </c>
      <c r="M60" s="20">
        <f t="shared" si="19"/>
        <v>7065.5341038333327</v>
      </c>
      <c r="N60" s="20">
        <f t="shared" si="19"/>
        <v>7065.5341038333327</v>
      </c>
      <c r="O60" s="20">
        <f t="shared" si="19"/>
        <v>0</v>
      </c>
      <c r="P60" s="20">
        <f t="shared" si="19"/>
        <v>0</v>
      </c>
      <c r="Q60" s="19">
        <f t="shared" si="8"/>
        <v>42393.204622999998</v>
      </c>
      <c r="R60" s="1">
        <f t="shared" si="16"/>
        <v>0</v>
      </c>
      <c r="S60" s="1">
        <v>6</v>
      </c>
    </row>
    <row r="61" spans="2:19" x14ac:dyDescent="0.2">
      <c r="B61" s="50" t="s">
        <v>38</v>
      </c>
      <c r="C61" s="67" t="s">
        <v>39</v>
      </c>
      <c r="D61" s="70">
        <v>95439.68218399999</v>
      </c>
      <c r="E61" s="20">
        <f t="shared" si="9"/>
        <v>0</v>
      </c>
      <c r="F61" s="20">
        <f t="shared" ref="F61:P61" si="20">IF(ISTEXT(F19),$D61/$S61,0)</f>
        <v>0</v>
      </c>
      <c r="G61" s="20">
        <f t="shared" si="20"/>
        <v>0</v>
      </c>
      <c r="H61" s="20">
        <f t="shared" si="20"/>
        <v>0</v>
      </c>
      <c r="I61" s="20">
        <f t="shared" si="20"/>
        <v>0</v>
      </c>
      <c r="J61" s="20">
        <f t="shared" si="20"/>
        <v>0</v>
      </c>
      <c r="K61" s="20">
        <f t="shared" si="20"/>
        <v>23859.920545999998</v>
      </c>
      <c r="L61" s="20">
        <f t="shared" si="20"/>
        <v>23859.920545999998</v>
      </c>
      <c r="M61" s="20">
        <f t="shared" si="20"/>
        <v>23859.920545999998</v>
      </c>
      <c r="N61" s="20">
        <f t="shared" si="20"/>
        <v>23859.920545999998</v>
      </c>
      <c r="O61" s="20">
        <f t="shared" si="20"/>
        <v>0</v>
      </c>
      <c r="P61" s="20">
        <f t="shared" si="20"/>
        <v>0</v>
      </c>
      <c r="Q61" s="19">
        <f t="shared" si="8"/>
        <v>95439.68218399999</v>
      </c>
      <c r="R61" s="1">
        <f t="shared" si="16"/>
        <v>0</v>
      </c>
      <c r="S61" s="1">
        <f>COUNTA(E19:P19)</f>
        <v>4</v>
      </c>
    </row>
    <row r="62" spans="2:19" x14ac:dyDescent="0.2">
      <c r="B62" s="50" t="s">
        <v>40</v>
      </c>
      <c r="C62" s="67" t="s">
        <v>95</v>
      </c>
      <c r="D62" s="70">
        <v>14372.952208999997</v>
      </c>
      <c r="E62" s="20">
        <f t="shared" si="9"/>
        <v>0</v>
      </c>
      <c r="F62" s="20">
        <f t="shared" ref="F62:P62" si="21">IF(ISTEXT(F22),$D62/$S62,0)</f>
        <v>0</v>
      </c>
      <c r="G62" s="20">
        <f t="shared" si="21"/>
        <v>0</v>
      </c>
      <c r="H62" s="20">
        <f t="shared" si="21"/>
        <v>0</v>
      </c>
      <c r="I62" s="20">
        <f t="shared" si="21"/>
        <v>0</v>
      </c>
      <c r="J62" s="20">
        <f t="shared" si="21"/>
        <v>2395.492034833333</v>
      </c>
      <c r="K62" s="20">
        <f t="shared" si="21"/>
        <v>2395.492034833333</v>
      </c>
      <c r="L62" s="20">
        <f t="shared" si="21"/>
        <v>2395.492034833333</v>
      </c>
      <c r="M62" s="20">
        <f t="shared" si="21"/>
        <v>2395.492034833333</v>
      </c>
      <c r="N62" s="20">
        <f t="shared" si="21"/>
        <v>2395.492034833333</v>
      </c>
      <c r="O62" s="20">
        <f t="shared" si="21"/>
        <v>2395.492034833333</v>
      </c>
      <c r="P62" s="20">
        <f t="shared" si="21"/>
        <v>0</v>
      </c>
      <c r="Q62" s="19">
        <f t="shared" si="8"/>
        <v>14372.952208999997</v>
      </c>
      <c r="R62" s="1">
        <f t="shared" si="16"/>
        <v>0</v>
      </c>
      <c r="S62" s="1">
        <v>6</v>
      </c>
    </row>
    <row r="63" spans="2:19" x14ac:dyDescent="0.2">
      <c r="B63" s="50" t="s">
        <v>41</v>
      </c>
      <c r="C63" s="67" t="s">
        <v>93</v>
      </c>
      <c r="D63" s="70">
        <v>121708.64182399998</v>
      </c>
      <c r="E63" s="20">
        <f t="shared" si="9"/>
        <v>0</v>
      </c>
      <c r="F63" s="20">
        <f t="shared" ref="F63:P63" si="22">IF(ISTEXT(F23),$D63/$S63,0)</f>
        <v>0</v>
      </c>
      <c r="G63" s="20">
        <f t="shared" si="22"/>
        <v>0</v>
      </c>
      <c r="H63" s="20">
        <f t="shared" si="22"/>
        <v>0</v>
      </c>
      <c r="I63" s="20">
        <f t="shared" si="22"/>
        <v>0</v>
      </c>
      <c r="J63" s="20">
        <f t="shared" si="22"/>
        <v>20284.773637333328</v>
      </c>
      <c r="K63" s="20">
        <f t="shared" si="22"/>
        <v>20284.773637333328</v>
      </c>
      <c r="L63" s="20">
        <f t="shared" si="22"/>
        <v>20284.773637333328</v>
      </c>
      <c r="M63" s="20">
        <f t="shared" si="22"/>
        <v>20284.773637333328</v>
      </c>
      <c r="N63" s="20">
        <f t="shared" si="22"/>
        <v>20284.773637333328</v>
      </c>
      <c r="O63" s="20">
        <f t="shared" si="22"/>
        <v>20284.773637333328</v>
      </c>
      <c r="P63" s="20">
        <f t="shared" si="22"/>
        <v>0</v>
      </c>
      <c r="Q63" s="19">
        <f t="shared" si="8"/>
        <v>121708.64182399998</v>
      </c>
      <c r="R63" s="1" t="e">
        <f>IF(Q63=#REF!,1,0)</f>
        <v>#REF!</v>
      </c>
      <c r="S63" s="1">
        <v>6</v>
      </c>
    </row>
    <row r="64" spans="2:19" x14ac:dyDescent="0.2">
      <c r="B64" s="50" t="s">
        <v>42</v>
      </c>
      <c r="C64" s="67" t="s">
        <v>43</v>
      </c>
      <c r="D64" s="70">
        <v>429.46457399999997</v>
      </c>
      <c r="E64" s="20">
        <f t="shared" si="9"/>
        <v>0</v>
      </c>
      <c r="F64" s="20">
        <f t="shared" ref="F64:P64" si="23">IF(ISTEXT(F24),$D64/$S64,0)</f>
        <v>0</v>
      </c>
      <c r="G64" s="20">
        <f t="shared" si="23"/>
        <v>0</v>
      </c>
      <c r="H64" s="20">
        <f t="shared" si="23"/>
        <v>0</v>
      </c>
      <c r="I64" s="20">
        <f t="shared" si="23"/>
        <v>0</v>
      </c>
      <c r="J64" s="20">
        <f t="shared" si="23"/>
        <v>71.577428999999995</v>
      </c>
      <c r="K64" s="20">
        <f t="shared" si="23"/>
        <v>71.577428999999995</v>
      </c>
      <c r="L64" s="20">
        <f t="shared" si="23"/>
        <v>71.577428999999995</v>
      </c>
      <c r="M64" s="20">
        <f t="shared" si="23"/>
        <v>71.577428999999995</v>
      </c>
      <c r="N64" s="20">
        <f t="shared" si="23"/>
        <v>71.577428999999995</v>
      </c>
      <c r="O64" s="20">
        <f t="shared" si="23"/>
        <v>71.577428999999995</v>
      </c>
      <c r="P64" s="20">
        <f t="shared" si="23"/>
        <v>0</v>
      </c>
      <c r="Q64" s="19">
        <f t="shared" si="8"/>
        <v>429.46457399999997</v>
      </c>
      <c r="R64" s="1" t="e">
        <f>IF(Q64=#REF!,1,0)</f>
        <v>#REF!</v>
      </c>
      <c r="S64" s="1">
        <v>6</v>
      </c>
    </row>
    <row r="65" spans="2:19" x14ac:dyDescent="0.2">
      <c r="B65" s="50" t="s">
        <v>44</v>
      </c>
      <c r="C65" s="67" t="s">
        <v>45</v>
      </c>
      <c r="D65" s="70">
        <v>18999.062929</v>
      </c>
      <c r="E65" s="20">
        <f t="shared" si="9"/>
        <v>0</v>
      </c>
      <c r="F65" s="20">
        <f t="shared" ref="F65:P65" si="24">IF(ISTEXT(F25),$D65/$S65,0)</f>
        <v>0</v>
      </c>
      <c r="G65" s="20">
        <f t="shared" si="24"/>
        <v>0</v>
      </c>
      <c r="H65" s="20">
        <f t="shared" si="24"/>
        <v>0</v>
      </c>
      <c r="I65" s="20">
        <f t="shared" si="24"/>
        <v>0</v>
      </c>
      <c r="J65" s="20">
        <f t="shared" si="24"/>
        <v>0</v>
      </c>
      <c r="K65" s="20">
        <f t="shared" si="24"/>
        <v>0</v>
      </c>
      <c r="L65" s="20">
        <f t="shared" si="24"/>
        <v>0</v>
      </c>
      <c r="M65" s="20">
        <f t="shared" si="24"/>
        <v>4749.7657322499999</v>
      </c>
      <c r="N65" s="20">
        <f t="shared" si="24"/>
        <v>4749.7657322499999</v>
      </c>
      <c r="O65" s="20">
        <f t="shared" si="24"/>
        <v>4749.7657322499999</v>
      </c>
      <c r="P65" s="20">
        <f t="shared" si="24"/>
        <v>4749.7657322499999</v>
      </c>
      <c r="Q65" s="19">
        <f t="shared" si="8"/>
        <v>18999.062929</v>
      </c>
      <c r="R65" s="1">
        <f>IF(Q65=S21,1,0)</f>
        <v>0</v>
      </c>
      <c r="S65" s="1">
        <v>4</v>
      </c>
    </row>
    <row r="66" spans="2:19" x14ac:dyDescent="0.2">
      <c r="B66" s="50" t="s">
        <v>46</v>
      </c>
      <c r="C66" s="67" t="s">
        <v>47</v>
      </c>
      <c r="D66" s="70">
        <v>9973.5825420000001</v>
      </c>
      <c r="E66" s="20">
        <f t="shared" si="9"/>
        <v>0</v>
      </c>
      <c r="F66" s="20">
        <f t="shared" ref="F66:P66" si="25">IF(ISTEXT(F26),$D66/$S66,0)</f>
        <v>0</v>
      </c>
      <c r="G66" s="20">
        <f t="shared" si="25"/>
        <v>0</v>
      </c>
      <c r="H66" s="20">
        <f t="shared" si="25"/>
        <v>0</v>
      </c>
      <c r="I66" s="20">
        <f t="shared" si="25"/>
        <v>0</v>
      </c>
      <c r="J66" s="20">
        <f t="shared" si="25"/>
        <v>0</v>
      </c>
      <c r="K66" s="20">
        <f t="shared" si="25"/>
        <v>0</v>
      </c>
      <c r="L66" s="20">
        <f t="shared" si="25"/>
        <v>1994.7165084000001</v>
      </c>
      <c r="M66" s="20">
        <f t="shared" si="25"/>
        <v>1994.7165084000001</v>
      </c>
      <c r="N66" s="20">
        <f t="shared" si="25"/>
        <v>1994.7165084000001</v>
      </c>
      <c r="O66" s="20">
        <f t="shared" si="25"/>
        <v>1994.7165084000001</v>
      </c>
      <c r="P66" s="20">
        <f t="shared" si="25"/>
        <v>1994.7165084000001</v>
      </c>
      <c r="Q66" s="19">
        <f t="shared" si="8"/>
        <v>9973.5825420000001</v>
      </c>
      <c r="R66" s="1">
        <f>IF(Q66=S22,1,0)</f>
        <v>0</v>
      </c>
      <c r="S66" s="1">
        <v>5</v>
      </c>
    </row>
    <row r="67" spans="2:19" x14ac:dyDescent="0.2">
      <c r="D67" s="21">
        <f>SUM(D48:D66)</f>
        <v>921280.44654799986</v>
      </c>
      <c r="E67" s="22">
        <f t="shared" ref="E67:P67" si="26">SUM(E47:E66)</f>
        <v>1172.0282035</v>
      </c>
      <c r="F67" s="22">
        <f t="shared" si="26"/>
        <v>29909.530805000002</v>
      </c>
      <c r="G67" s="22">
        <f t="shared" si="26"/>
        <v>76835.749413500016</v>
      </c>
      <c r="H67" s="22">
        <f t="shared" si="26"/>
        <v>88944.364559049995</v>
      </c>
      <c r="I67" s="22">
        <f t="shared" si="26"/>
        <v>96009.898662883323</v>
      </c>
      <c r="J67" s="22">
        <f t="shared" si="26"/>
        <v>136448.91660271664</v>
      </c>
      <c r="K67" s="22">
        <f t="shared" si="26"/>
        <v>125179.9076271333</v>
      </c>
      <c r="L67" s="22">
        <f t="shared" si="26"/>
        <v>127174.6241355333</v>
      </c>
      <c r="M67" s="22">
        <f t="shared" si="26"/>
        <v>85354.762014316657</v>
      </c>
      <c r="N67" s="22">
        <f t="shared" si="26"/>
        <v>85354.762014316657</v>
      </c>
      <c r="O67" s="22">
        <f t="shared" si="26"/>
        <v>51805.705171733323</v>
      </c>
      <c r="P67" s="22">
        <f t="shared" si="26"/>
        <v>17090.197338316666</v>
      </c>
      <c r="Q67" s="19">
        <f t="shared" si="8"/>
        <v>921280.44654799986</v>
      </c>
      <c r="R67" s="1">
        <v>0</v>
      </c>
    </row>
    <row r="68" spans="2:19" s="36" customFormat="1" ht="26.25" customHeight="1" x14ac:dyDescent="0.2">
      <c r="D68" s="37"/>
      <c r="E68" s="38">
        <f>E67</f>
        <v>1172.0282035</v>
      </c>
      <c r="F68" s="38">
        <f>+E68+F67</f>
        <v>31081.5590085</v>
      </c>
      <c r="G68" s="38">
        <f>+F68+G67</f>
        <v>107917.30842200002</v>
      </c>
      <c r="H68" s="38">
        <f t="shared" ref="H68:O68" si="27">+G68+H67</f>
        <v>196861.67298105001</v>
      </c>
      <c r="I68" s="38">
        <f t="shared" si="27"/>
        <v>292871.5716439333</v>
      </c>
      <c r="J68" s="38">
        <f>+I68+J67</f>
        <v>429320.48824664997</v>
      </c>
      <c r="K68" s="38">
        <f t="shared" si="27"/>
        <v>554500.39587378327</v>
      </c>
      <c r="L68" s="38">
        <f t="shared" si="27"/>
        <v>681675.02000931662</v>
      </c>
      <c r="M68" s="38">
        <f>+L68+M67</f>
        <v>767029.78202363325</v>
      </c>
      <c r="N68" s="38">
        <f>+M68+N67</f>
        <v>852384.54403794988</v>
      </c>
      <c r="O68" s="38">
        <f t="shared" si="27"/>
        <v>904190.24920968316</v>
      </c>
      <c r="P68" s="38">
        <f>+O68+P67</f>
        <v>921280.44654799986</v>
      </c>
      <c r="Q68" s="19">
        <f>SUM(A68:P68)</f>
        <v>5740285.0662079994</v>
      </c>
      <c r="R68" s="1"/>
    </row>
    <row r="69" spans="2:19" ht="12.75" x14ac:dyDescent="0.2">
      <c r="E69" s="81">
        <f>SUM(E67:H67)</f>
        <v>196861.67298105001</v>
      </c>
      <c r="F69" s="82"/>
      <c r="G69" s="82"/>
      <c r="H69" s="83"/>
      <c r="I69" s="81">
        <f>SUM(I67:L67,E69)</f>
        <v>681675.02000931662</v>
      </c>
      <c r="J69" s="82"/>
      <c r="K69" s="82"/>
      <c r="L69" s="83"/>
      <c r="M69" s="81">
        <f>SUM(M67:P67,I69)</f>
        <v>921280.44654799998</v>
      </c>
      <c r="N69" s="82"/>
      <c r="O69" s="82"/>
      <c r="P69" s="83"/>
      <c r="Q69" s="19">
        <f>SUM(A69:P69)</f>
        <v>1799817.1395383666</v>
      </c>
    </row>
    <row r="71" spans="2:19" x14ac:dyDescent="0.2">
      <c r="H71" s="48"/>
    </row>
    <row r="74" spans="2:19" x14ac:dyDescent="0.2">
      <c r="D74" s="21"/>
    </row>
    <row r="92" spans="9:9" x14ac:dyDescent="0.2">
      <c r="I92" s="46"/>
    </row>
    <row r="93" spans="9:9" x14ac:dyDescent="0.2">
      <c r="I93" s="46"/>
    </row>
    <row r="94" spans="9:9" x14ac:dyDescent="0.2">
      <c r="I94" s="46"/>
    </row>
    <row r="95" spans="9:9" x14ac:dyDescent="0.2">
      <c r="I95" s="46"/>
    </row>
    <row r="96" spans="9:9" x14ac:dyDescent="0.2">
      <c r="I96" s="46"/>
    </row>
    <row r="97" spans="9:18" x14ac:dyDescent="0.2">
      <c r="I97" s="46"/>
    </row>
    <row r="98" spans="9:18" x14ac:dyDescent="0.2">
      <c r="I98" s="46"/>
    </row>
    <row r="99" spans="9:18" x14ac:dyDescent="0.2">
      <c r="I99" s="46"/>
    </row>
    <row r="100" spans="9:18" x14ac:dyDescent="0.2">
      <c r="I100" s="46"/>
    </row>
    <row r="101" spans="9:18" x14ac:dyDescent="0.2">
      <c r="I101" s="46"/>
    </row>
    <row r="102" spans="9:18" x14ac:dyDescent="0.2">
      <c r="I102" s="46"/>
    </row>
    <row r="103" spans="9:18" x14ac:dyDescent="0.2">
      <c r="I103" s="46"/>
    </row>
    <row r="104" spans="9:18" x14ac:dyDescent="0.2">
      <c r="I104" s="46"/>
      <c r="P104" s="45"/>
      <c r="R104" s="44"/>
    </row>
    <row r="105" spans="9:18" x14ac:dyDescent="0.2">
      <c r="I105" s="47"/>
      <c r="P105" s="45"/>
      <c r="R105" s="44"/>
    </row>
    <row r="106" spans="9:18" x14ac:dyDescent="0.2">
      <c r="P106" s="45"/>
      <c r="R106" s="44"/>
    </row>
    <row r="107" spans="9:18" x14ac:dyDescent="0.2">
      <c r="P107" s="45"/>
      <c r="R107" s="44"/>
    </row>
    <row r="108" spans="9:18" x14ac:dyDescent="0.2">
      <c r="P108" s="45"/>
      <c r="R108" s="44"/>
    </row>
    <row r="109" spans="9:18" x14ac:dyDescent="0.2">
      <c r="P109" s="45"/>
      <c r="R109" s="44"/>
    </row>
    <row r="110" spans="9:18" x14ac:dyDescent="0.2">
      <c r="P110" s="45"/>
      <c r="R110" s="44"/>
    </row>
    <row r="111" spans="9:18" x14ac:dyDescent="0.2">
      <c r="P111" s="45"/>
      <c r="R111" s="44"/>
    </row>
    <row r="112" spans="9:18" x14ac:dyDescent="0.2">
      <c r="P112" s="45"/>
      <c r="R112" s="44"/>
    </row>
    <row r="113" spans="8:18" x14ac:dyDescent="0.2">
      <c r="P113" s="45"/>
      <c r="R113" s="44"/>
    </row>
    <row r="114" spans="8:18" x14ac:dyDescent="0.2">
      <c r="P114" s="45"/>
      <c r="R114" s="44"/>
    </row>
    <row r="115" spans="8:18" x14ac:dyDescent="0.2">
      <c r="P115" s="45"/>
      <c r="R115" s="44"/>
    </row>
    <row r="116" spans="8:18" x14ac:dyDescent="0.2">
      <c r="P116" s="45"/>
      <c r="R116" s="44"/>
    </row>
    <row r="117" spans="8:18" x14ac:dyDescent="0.2">
      <c r="P117" s="45"/>
      <c r="R117" s="44"/>
    </row>
    <row r="118" spans="8:18" x14ac:dyDescent="0.2">
      <c r="P118" s="45"/>
      <c r="R118" s="44"/>
    </row>
    <row r="119" spans="8:18" x14ac:dyDescent="0.2">
      <c r="P119" s="45"/>
      <c r="R119" s="44"/>
    </row>
    <row r="120" spans="8:18" x14ac:dyDescent="0.2">
      <c r="P120" s="45"/>
      <c r="R120" s="44"/>
    </row>
    <row r="121" spans="8:18" x14ac:dyDescent="0.2">
      <c r="P121" s="45"/>
      <c r="R121" s="44"/>
    </row>
    <row r="122" spans="8:18" x14ac:dyDescent="0.2">
      <c r="P122" s="45"/>
      <c r="R122" s="44"/>
    </row>
    <row r="123" spans="8:18" x14ac:dyDescent="0.2">
      <c r="P123" s="45"/>
      <c r="R123" s="44"/>
    </row>
    <row r="127" spans="8:18" x14ac:dyDescent="0.2">
      <c r="H127" s="45"/>
      <c r="J127" s="45"/>
    </row>
    <row r="128" spans="8:18" x14ac:dyDescent="0.2">
      <c r="H128" s="45"/>
      <c r="J128" s="45"/>
    </row>
    <row r="129" spans="8:10" x14ac:dyDescent="0.2">
      <c r="H129" s="45"/>
      <c r="J129" s="45"/>
    </row>
    <row r="130" spans="8:10" x14ac:dyDescent="0.2">
      <c r="H130" s="45"/>
      <c r="J130" s="45"/>
    </row>
    <row r="131" spans="8:10" x14ac:dyDescent="0.2">
      <c r="H131" s="45"/>
      <c r="J131" s="45"/>
    </row>
    <row r="132" spans="8:10" x14ac:dyDescent="0.2">
      <c r="H132" s="45"/>
      <c r="J132" s="45"/>
    </row>
    <row r="133" spans="8:10" x14ac:dyDescent="0.2">
      <c r="H133" s="45"/>
      <c r="J133" s="45"/>
    </row>
    <row r="134" spans="8:10" x14ac:dyDescent="0.2">
      <c r="H134" s="45"/>
      <c r="J134" s="45"/>
    </row>
    <row r="135" spans="8:10" x14ac:dyDescent="0.2">
      <c r="H135" s="45"/>
      <c r="J135" s="45"/>
    </row>
    <row r="136" spans="8:10" x14ac:dyDescent="0.2">
      <c r="H136" s="45"/>
      <c r="J136" s="45"/>
    </row>
    <row r="144" spans="8:10" x14ac:dyDescent="0.2">
      <c r="H144" s="45"/>
      <c r="J144" s="45"/>
    </row>
  </sheetData>
  <mergeCells count="18">
    <mergeCell ref="E5:H5"/>
    <mergeCell ref="I5:L5"/>
    <mergeCell ref="M5:P5"/>
    <mergeCell ref="E29:H29"/>
    <mergeCell ref="I29:L29"/>
    <mergeCell ref="M29:P29"/>
    <mergeCell ref="E69:H69"/>
    <mergeCell ref="I69:L69"/>
    <mergeCell ref="M69:P69"/>
    <mergeCell ref="E30:H30"/>
    <mergeCell ref="I30:L30"/>
    <mergeCell ref="M30:P30"/>
    <mergeCell ref="E46:F46"/>
    <mergeCell ref="G46:H46"/>
    <mergeCell ref="I46:J46"/>
    <mergeCell ref="K46:L46"/>
    <mergeCell ref="M46:N46"/>
    <mergeCell ref="O46:P46"/>
  </mergeCells>
  <conditionalFormatting sqref="E22:I23 K22:P23 E11:P13 E15:P21 E27:P27">
    <cfRule type="cellIs" dxfId="12" priority="8" stopIfTrue="1" operator="equal">
      <formula>"."</formula>
    </cfRule>
  </conditionalFormatting>
  <conditionalFormatting sqref="E24:I24 K24:P24 E25:P26">
    <cfRule type="cellIs" dxfId="11" priority="7" stopIfTrue="1" operator="equal">
      <formula>"."</formula>
    </cfRule>
  </conditionalFormatting>
  <conditionalFormatting sqref="J22:J23">
    <cfRule type="cellIs" dxfId="10" priority="6" stopIfTrue="1" operator="equal">
      <formula>"."</formula>
    </cfRule>
  </conditionalFormatting>
  <conditionalFormatting sqref="J24">
    <cfRule type="cellIs" dxfId="9" priority="5" stopIfTrue="1" operator="equal">
      <formula>"."</formula>
    </cfRule>
  </conditionalFormatting>
  <conditionalFormatting sqref="E8:P8">
    <cfRule type="cellIs" dxfId="8" priority="4" stopIfTrue="1" operator="equal">
      <formula>"."</formula>
    </cfRule>
  </conditionalFormatting>
  <conditionalFormatting sqref="E9:P9">
    <cfRule type="cellIs" dxfId="7" priority="3" stopIfTrue="1" operator="equal">
      <formula>"."</formula>
    </cfRule>
  </conditionalFormatting>
  <conditionalFormatting sqref="E10:P10">
    <cfRule type="cellIs" dxfId="6" priority="2" stopIfTrue="1" operator="equal">
      <formula>"."</formula>
    </cfRule>
  </conditionalFormatting>
  <conditionalFormatting sqref="E14:P14">
    <cfRule type="cellIs" dxfId="5" priority="1" stopIfTrue="1" operator="equal">
      <formula>"."</formula>
    </cfRule>
  </conditionalFormatting>
  <printOptions horizontalCentered="1" verticalCentered="1"/>
  <pageMargins left="0.82677165354330717" right="3.937007874015748E-2" top="0.74803149606299213" bottom="0.74803149606299213" header="0.31496062992125984" footer="0.31496062992125984"/>
  <pageSetup paperSize="9" scale="65" orientation="landscape" horizontalDpi="300" verticalDpi="30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AB126"/>
  <sheetViews>
    <sheetView view="pageBreakPreview" topLeftCell="B4" zoomScale="115" zoomScaleNormal="100" zoomScaleSheetLayoutView="115" workbookViewId="0">
      <selection activeCell="C23" sqref="C23"/>
    </sheetView>
  </sheetViews>
  <sheetFormatPr baseColWidth="10" defaultRowHeight="11.25" x14ac:dyDescent="0.2"/>
  <cols>
    <col min="1" max="1" width="4.5703125" style="1" customWidth="1"/>
    <col min="2" max="2" width="5.5703125" style="1" bestFit="1" customWidth="1"/>
    <col min="3" max="3" width="39.85546875" style="1" customWidth="1"/>
    <col min="4" max="4" width="18.28515625" style="4" customWidth="1"/>
    <col min="5" max="5" width="10.7109375" style="4" customWidth="1"/>
    <col min="6" max="16" width="10.7109375" style="6" customWidth="1"/>
    <col min="17" max="17" width="11.5703125" style="1" customWidth="1"/>
    <col min="18" max="18" width="13.28515625" style="1" customWidth="1"/>
    <col min="19" max="19" width="13" style="1" customWidth="1"/>
    <col min="20" max="27" width="11.42578125" style="1"/>
    <col min="28" max="28" width="39.5703125" style="1" bestFit="1" customWidth="1"/>
    <col min="29" max="16384" width="11.42578125" style="1"/>
  </cols>
  <sheetData>
    <row r="4" spans="2:28" ht="85.5" customHeight="1" x14ac:dyDescent="0.2"/>
    <row r="5" spans="2:28" ht="21" customHeight="1" thickBot="1" x14ac:dyDescent="0.25">
      <c r="E5" s="90"/>
      <c r="F5" s="90"/>
      <c r="G5" s="91"/>
      <c r="H5" s="91"/>
      <c r="I5" s="90"/>
      <c r="J5" s="90"/>
      <c r="K5" s="91"/>
      <c r="L5" s="91"/>
      <c r="M5" s="90"/>
      <c r="N5" s="90"/>
      <c r="O5" s="91"/>
      <c r="P5" s="91"/>
    </row>
    <row r="6" spans="2:28" ht="15" customHeight="1" thickBot="1" x14ac:dyDescent="0.25">
      <c r="B6" s="61"/>
      <c r="C6" s="65" t="s">
        <v>7</v>
      </c>
      <c r="D6" s="54" t="s">
        <v>8</v>
      </c>
      <c r="E6" s="58" t="s">
        <v>54</v>
      </c>
      <c r="F6" s="59" t="s">
        <v>55</v>
      </c>
      <c r="G6" s="59" t="s">
        <v>56</v>
      </c>
      <c r="H6" s="59" t="s">
        <v>57</v>
      </c>
      <c r="I6" s="59" t="s">
        <v>58</v>
      </c>
      <c r="J6" s="59" t="s">
        <v>59</v>
      </c>
      <c r="K6" s="59" t="s">
        <v>80</v>
      </c>
      <c r="L6" s="59" t="s">
        <v>81</v>
      </c>
      <c r="M6" s="59" t="s">
        <v>82</v>
      </c>
      <c r="N6" s="59" t="s">
        <v>83</v>
      </c>
      <c r="O6" s="59" t="s">
        <v>84</v>
      </c>
      <c r="P6" s="60" t="s">
        <v>85</v>
      </c>
      <c r="R6" s="18" t="s">
        <v>4</v>
      </c>
      <c r="S6" s="9" t="s">
        <v>6</v>
      </c>
    </row>
    <row r="7" spans="2:28" ht="15" customHeight="1" x14ac:dyDescent="0.2">
      <c r="B7" s="62"/>
      <c r="C7" s="66" t="s">
        <v>15</v>
      </c>
      <c r="D7" s="35"/>
      <c r="E7" s="55"/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  <c r="R7" s="18"/>
      <c r="S7" s="9"/>
    </row>
    <row r="8" spans="2:28" ht="12" customHeight="1" x14ac:dyDescent="0.2">
      <c r="B8" s="63" t="s">
        <v>20</v>
      </c>
      <c r="C8" s="67" t="s">
        <v>21</v>
      </c>
      <c r="D8" s="27">
        <f t="shared" ref="D8:D17" si="0">S8</f>
        <v>172000.30270500001</v>
      </c>
      <c r="E8" s="7" t="s">
        <v>11</v>
      </c>
      <c r="F8" s="7" t="s">
        <v>11</v>
      </c>
      <c r="G8" s="7" t="s">
        <v>11</v>
      </c>
      <c r="H8" s="7"/>
      <c r="I8" s="7"/>
      <c r="J8" s="7"/>
      <c r="K8" s="7"/>
      <c r="L8" s="7"/>
      <c r="M8" s="7"/>
      <c r="N8" s="7"/>
      <c r="O8" s="7"/>
      <c r="P8" s="39"/>
      <c r="R8" s="27">
        <v>119452.95</v>
      </c>
      <c r="S8" s="70">
        <v>172000.30270500001</v>
      </c>
      <c r="U8" s="70">
        <f>R8*1.19*1.21</f>
        <v>172000.30270500001</v>
      </c>
    </row>
    <row r="9" spans="2:28" ht="12" customHeight="1" x14ac:dyDescent="0.2">
      <c r="B9" s="63" t="s">
        <v>60</v>
      </c>
      <c r="C9" s="67" t="s">
        <v>96</v>
      </c>
      <c r="D9" s="27">
        <f t="shared" si="0"/>
        <v>572195.19426299992</v>
      </c>
      <c r="E9" s="7" t="s">
        <v>11</v>
      </c>
      <c r="F9" s="7" t="s">
        <v>11</v>
      </c>
      <c r="G9" s="7" t="s">
        <v>11</v>
      </c>
      <c r="H9" s="7" t="s">
        <v>11</v>
      </c>
      <c r="I9" s="7" t="s">
        <v>11</v>
      </c>
      <c r="J9" s="7"/>
      <c r="K9" s="7"/>
      <c r="L9" s="7"/>
      <c r="M9" s="7"/>
      <c r="N9" s="7"/>
      <c r="O9" s="7" t="s">
        <v>11</v>
      </c>
      <c r="P9" s="7" t="s">
        <v>11</v>
      </c>
      <c r="R9" s="27">
        <v>397385.37</v>
      </c>
      <c r="S9" s="70">
        <v>572195.19426299992</v>
      </c>
      <c r="U9" s="70">
        <f t="shared" ref="U9:U17" si="1">R9*1.19*1.21</f>
        <v>572195.19426299992</v>
      </c>
    </row>
    <row r="10" spans="2:28" ht="12" customHeight="1" x14ac:dyDescent="0.2">
      <c r="B10" s="63" t="s">
        <v>61</v>
      </c>
      <c r="C10" s="67" t="s">
        <v>97</v>
      </c>
      <c r="D10" s="27">
        <f t="shared" si="0"/>
        <v>309022.61220599996</v>
      </c>
      <c r="E10" s="7"/>
      <c r="F10" s="7"/>
      <c r="G10" s="7"/>
      <c r="H10" s="7"/>
      <c r="I10" s="7"/>
      <c r="J10" s="7"/>
      <c r="K10" s="7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R10" s="27">
        <v>214613.94</v>
      </c>
      <c r="S10" s="70">
        <v>309022.61220599996</v>
      </c>
      <c r="U10" s="70">
        <f t="shared" si="1"/>
        <v>309022.61220599996</v>
      </c>
    </row>
    <row r="11" spans="2:28" ht="12" customHeight="1" x14ac:dyDescent="0.2">
      <c r="B11" s="63" t="s">
        <v>62</v>
      </c>
      <c r="C11" s="67" t="s">
        <v>98</v>
      </c>
      <c r="D11" s="27">
        <f t="shared" si="0"/>
        <v>30990.607724999998</v>
      </c>
      <c r="E11" s="7"/>
      <c r="F11" s="7"/>
      <c r="G11" s="7"/>
      <c r="H11" s="7"/>
      <c r="I11" s="7"/>
      <c r="J11" s="7"/>
      <c r="K11" s="7"/>
      <c r="L11" s="7"/>
      <c r="M11" s="7" t="s">
        <v>11</v>
      </c>
      <c r="N11" s="7" t="s">
        <v>11</v>
      </c>
      <c r="O11" s="7" t="s">
        <v>11</v>
      </c>
      <c r="P11" s="7" t="s">
        <v>11</v>
      </c>
      <c r="R11" s="27">
        <v>21522.75</v>
      </c>
      <c r="S11" s="70">
        <v>30990.607724999998</v>
      </c>
      <c r="U11" s="70">
        <f t="shared" si="1"/>
        <v>30990.607724999998</v>
      </c>
    </row>
    <row r="12" spans="2:28" x14ac:dyDescent="0.2">
      <c r="B12" s="63" t="s">
        <v>63</v>
      </c>
      <c r="C12" s="67" t="s">
        <v>99</v>
      </c>
      <c r="D12" s="27">
        <f t="shared" si="0"/>
        <v>93204.208635999996</v>
      </c>
      <c r="E12" s="7"/>
      <c r="F12" s="7"/>
      <c r="G12" s="7"/>
      <c r="H12" s="7"/>
      <c r="I12" s="7"/>
      <c r="J12" s="7"/>
      <c r="K12" s="7"/>
      <c r="L12" s="7" t="s">
        <v>11</v>
      </c>
      <c r="M12" s="7" t="s">
        <v>11</v>
      </c>
      <c r="N12" s="7" t="s">
        <v>11</v>
      </c>
      <c r="O12" s="7" t="s">
        <v>11</v>
      </c>
      <c r="P12" s="39"/>
      <c r="R12" s="27">
        <v>64729.64</v>
      </c>
      <c r="S12" s="70">
        <v>93204.208635999996</v>
      </c>
      <c r="U12" s="70">
        <f t="shared" si="1"/>
        <v>93204.208635999996</v>
      </c>
      <c r="V12" s="44"/>
      <c r="W12" s="44"/>
      <c r="AA12" s="44"/>
      <c r="AB12" s="44"/>
    </row>
    <row r="13" spans="2:28" x14ac:dyDescent="0.2">
      <c r="B13" s="63" t="s">
        <v>64</v>
      </c>
      <c r="C13" s="67" t="s">
        <v>100</v>
      </c>
      <c r="D13" s="27">
        <f t="shared" si="0"/>
        <v>223821.32457299999</v>
      </c>
      <c r="E13" s="7"/>
      <c r="F13" s="7" t="s">
        <v>11</v>
      </c>
      <c r="G13" s="7" t="s">
        <v>11</v>
      </c>
      <c r="H13" s="7" t="s">
        <v>11</v>
      </c>
      <c r="I13" s="7" t="s">
        <v>11</v>
      </c>
      <c r="J13" s="7" t="s">
        <v>11</v>
      </c>
      <c r="K13" s="7" t="s">
        <v>11</v>
      </c>
      <c r="L13" s="7" t="s">
        <v>11</v>
      </c>
      <c r="M13" s="7"/>
      <c r="N13" s="7"/>
      <c r="O13" s="7"/>
      <c r="P13" s="39"/>
      <c r="R13" s="27">
        <v>155442.26999999999</v>
      </c>
      <c r="S13" s="70">
        <v>223821.32457299999</v>
      </c>
      <c r="U13" s="70">
        <f t="shared" si="1"/>
        <v>223821.32457299999</v>
      </c>
      <c r="V13" s="44"/>
      <c r="W13" s="44"/>
      <c r="AA13" s="44"/>
      <c r="AB13" s="44"/>
    </row>
    <row r="14" spans="2:28" x14ac:dyDescent="0.2">
      <c r="B14" s="63" t="s">
        <v>65</v>
      </c>
      <c r="C14" s="67" t="s">
        <v>101</v>
      </c>
      <c r="D14" s="27">
        <f t="shared" si="0"/>
        <v>56865.02036599999</v>
      </c>
      <c r="E14" s="7"/>
      <c r="F14" s="7"/>
      <c r="G14" s="7"/>
      <c r="H14" s="7"/>
      <c r="I14" s="7"/>
      <c r="J14" s="7"/>
      <c r="K14" s="7"/>
      <c r="L14" s="7" t="s">
        <v>11</v>
      </c>
      <c r="M14" s="7" t="s">
        <v>11</v>
      </c>
      <c r="N14" s="7" t="s">
        <v>11</v>
      </c>
      <c r="O14" s="7" t="s">
        <v>11</v>
      </c>
      <c r="P14" s="39"/>
      <c r="R14" s="27">
        <v>39492.339999999997</v>
      </c>
      <c r="S14" s="70">
        <v>56865.02036599999</v>
      </c>
      <c r="U14" s="70">
        <f t="shared" si="1"/>
        <v>56865.02036599999</v>
      </c>
      <c r="V14" s="44"/>
      <c r="W14" s="44"/>
      <c r="AA14" s="44"/>
      <c r="AB14" s="44"/>
    </row>
    <row r="15" spans="2:28" x14ac:dyDescent="0.2">
      <c r="B15" s="63" t="s">
        <v>66</v>
      </c>
      <c r="C15" s="67" t="s">
        <v>102</v>
      </c>
      <c r="D15" s="27">
        <f t="shared" si="0"/>
        <v>2854.8033359999999</v>
      </c>
      <c r="E15" s="7"/>
      <c r="F15" s="7"/>
      <c r="G15" s="7"/>
      <c r="H15" s="7" t="s">
        <v>11</v>
      </c>
      <c r="I15" s="7"/>
      <c r="J15" s="7"/>
      <c r="K15" s="7"/>
      <c r="L15" s="7"/>
      <c r="M15" s="7"/>
      <c r="N15" s="7"/>
      <c r="O15" s="7"/>
      <c r="P15" s="39"/>
      <c r="R15" s="27">
        <v>1982.64</v>
      </c>
      <c r="S15" s="70">
        <v>2854.8033359999999</v>
      </c>
      <c r="U15" s="70">
        <f t="shared" si="1"/>
        <v>2854.8033359999999</v>
      </c>
      <c r="V15" s="44"/>
      <c r="W15" s="44"/>
      <c r="AA15" s="44"/>
      <c r="AB15" s="44"/>
    </row>
    <row r="16" spans="2:28" x14ac:dyDescent="0.2">
      <c r="B16" s="63" t="s">
        <v>67</v>
      </c>
      <c r="C16" s="67" t="s">
        <v>103</v>
      </c>
      <c r="D16" s="27">
        <f t="shared" si="0"/>
        <v>87853.108265999996</v>
      </c>
      <c r="E16" s="7"/>
      <c r="F16" s="7"/>
      <c r="G16" s="7"/>
      <c r="H16" s="7"/>
      <c r="I16" s="7" t="s">
        <v>11</v>
      </c>
      <c r="J16" s="7" t="s">
        <v>11</v>
      </c>
      <c r="K16" s="7" t="s">
        <v>11</v>
      </c>
      <c r="L16" s="7" t="s">
        <v>11</v>
      </c>
      <c r="M16" s="7" t="s">
        <v>11</v>
      </c>
      <c r="N16" s="7" t="s">
        <v>11</v>
      </c>
      <c r="O16" s="7" t="s">
        <v>11</v>
      </c>
      <c r="P16" s="39" t="s">
        <v>11</v>
      </c>
      <c r="R16" s="27">
        <v>61013.34</v>
      </c>
      <c r="S16" s="70">
        <v>87853.108265999996</v>
      </c>
      <c r="U16" s="70">
        <f t="shared" si="1"/>
        <v>87853.108265999996</v>
      </c>
      <c r="V16" s="44"/>
      <c r="W16" s="44"/>
      <c r="AA16" s="44"/>
      <c r="AB16" s="44"/>
    </row>
    <row r="17" spans="2:28" x14ac:dyDescent="0.2">
      <c r="B17" s="63" t="s">
        <v>68</v>
      </c>
      <c r="C17" s="67" t="s">
        <v>104</v>
      </c>
      <c r="D17" s="27">
        <f t="shared" si="0"/>
        <v>7734.0340769999993</v>
      </c>
      <c r="E17" s="7"/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7" t="s">
        <v>11</v>
      </c>
      <c r="L17" s="7" t="s">
        <v>11</v>
      </c>
      <c r="M17" s="7" t="s">
        <v>11</v>
      </c>
      <c r="N17" s="7" t="s">
        <v>11</v>
      </c>
      <c r="O17" s="7" t="s">
        <v>11</v>
      </c>
      <c r="P17" s="39"/>
      <c r="R17" s="27">
        <v>5371.23</v>
      </c>
      <c r="S17" s="70">
        <v>7734.0340769999993</v>
      </c>
      <c r="U17" s="70">
        <f t="shared" si="1"/>
        <v>7734.0340769999993</v>
      </c>
      <c r="V17" s="44"/>
      <c r="W17" s="44"/>
      <c r="AA17" s="44"/>
      <c r="AB17" s="44"/>
    </row>
    <row r="18" spans="2:28" ht="12" thickBot="1" x14ac:dyDescent="0.25">
      <c r="B18" s="71"/>
      <c r="C18" s="72"/>
      <c r="D18" s="73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5"/>
      <c r="R18" s="76"/>
      <c r="S18" s="70"/>
      <c r="T18" s="19"/>
      <c r="U18" s="70"/>
      <c r="V18" s="19"/>
    </row>
    <row r="19" spans="2:28" ht="12.75" customHeight="1" x14ac:dyDescent="0.2">
      <c r="B19" s="26"/>
      <c r="C19" s="51" t="s">
        <v>1</v>
      </c>
      <c r="D19" s="52"/>
      <c r="E19" s="53">
        <f>E49</f>
        <v>139075.60484399999</v>
      </c>
      <c r="F19" s="53">
        <f>F49</f>
        <v>171823.4831907</v>
      </c>
      <c r="G19" s="53">
        <f t="shared" ref="G19:P19" si="2">G49</f>
        <v>171823.4831907</v>
      </c>
      <c r="H19" s="53">
        <f t="shared" si="2"/>
        <v>117344.85229169999</v>
      </c>
      <c r="I19" s="53">
        <f t="shared" si="2"/>
        <v>125471.68748894999</v>
      </c>
      <c r="J19" s="53">
        <f t="shared" si="2"/>
        <v>43729.516879950002</v>
      </c>
      <c r="K19" s="53">
        <f t="shared" si="2"/>
        <v>95233.285580949989</v>
      </c>
      <c r="L19" s="53">
        <f t="shared" si="2"/>
        <v>132750.59283144999</v>
      </c>
      <c r="M19" s="53">
        <f t="shared" si="2"/>
        <v>108523.7698237</v>
      </c>
      <c r="N19" s="53">
        <f t="shared" si="2"/>
        <v>108523.7698237</v>
      </c>
      <c r="O19" s="53">
        <f t="shared" si="2"/>
        <v>190265.94043270001</v>
      </c>
      <c r="P19" s="69">
        <f t="shared" si="2"/>
        <v>151975.22977449998</v>
      </c>
      <c r="R19" s="42">
        <f>SUM(R7:R17)</f>
        <v>1081006.47</v>
      </c>
      <c r="S19" s="42">
        <f>SUM(S7:S17)</f>
        <v>1556541.216153</v>
      </c>
      <c r="U19" s="42">
        <f>SUM(U7:U17)</f>
        <v>1556541.216153</v>
      </c>
      <c r="V19" s="44"/>
    </row>
    <row r="20" spans="2:28" ht="12.75" customHeight="1" x14ac:dyDescent="0.2">
      <c r="B20" s="11"/>
      <c r="C20" s="17" t="s">
        <v>12</v>
      </c>
      <c r="D20" s="5"/>
      <c r="E20" s="92">
        <f>SUM(E19,F19,G19,H19)/$S$19*100</f>
        <v>38.551335312544431</v>
      </c>
      <c r="F20" s="93"/>
      <c r="G20" s="93"/>
      <c r="H20" s="94"/>
      <c r="I20" s="92">
        <f>SUM(I19,J19,K19,L19)/$S$19*100</f>
        <v>25.517158084830228</v>
      </c>
      <c r="J20" s="93"/>
      <c r="K20" s="93"/>
      <c r="L20" s="94"/>
      <c r="M20" s="92">
        <f>SUM(M19,N19,O19,P19)/$S$19*100</f>
        <v>35.931506602625348</v>
      </c>
      <c r="N20" s="93"/>
      <c r="O20" s="93"/>
      <c r="P20" s="95"/>
      <c r="R20" s="16">
        <f>SUM(E20:P20)</f>
        <v>100</v>
      </c>
      <c r="S20" s="8"/>
    </row>
    <row r="21" spans="2:28" ht="13.5" customHeight="1" thickBot="1" x14ac:dyDescent="0.25">
      <c r="B21" s="11"/>
      <c r="C21" s="12" t="s">
        <v>2</v>
      </c>
      <c r="D21" s="10"/>
      <c r="E21" s="84">
        <f>E51</f>
        <v>600067.42351710005</v>
      </c>
      <c r="F21" s="85"/>
      <c r="G21" s="85"/>
      <c r="H21" s="86"/>
      <c r="I21" s="84">
        <f>I51</f>
        <v>997252.5062984</v>
      </c>
      <c r="J21" s="85"/>
      <c r="K21" s="85"/>
      <c r="L21" s="86"/>
      <c r="M21" s="84">
        <f>M51</f>
        <v>1556541.216153</v>
      </c>
      <c r="N21" s="85"/>
      <c r="O21" s="85"/>
      <c r="P21" s="87"/>
    </row>
    <row r="22" spans="2:28" x14ac:dyDescent="0.2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R22" s="16"/>
    </row>
    <row r="23" spans="2:28" x14ac:dyDescent="0.2">
      <c r="B23" s="11"/>
      <c r="C23" s="49" t="s">
        <v>105</v>
      </c>
      <c r="D23" s="14"/>
      <c r="E23" s="1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R23" s="19">
        <f>SUM(E19:P19)</f>
        <v>1556541.216153</v>
      </c>
    </row>
    <row r="24" spans="2:28" ht="12.75" x14ac:dyDescent="0.2">
      <c r="B24" s="11"/>
      <c r="C24" s="43" t="s">
        <v>18</v>
      </c>
      <c r="D24" s="14"/>
      <c r="E24" s="14"/>
      <c r="F24" s="15"/>
      <c r="G24" s="15"/>
      <c r="H24" s="15"/>
      <c r="I24" s="15"/>
      <c r="J24" s="15"/>
      <c r="K24" s="15"/>
      <c r="M24" s="15"/>
      <c r="N24" s="15"/>
      <c r="O24" s="15"/>
      <c r="P24" s="15"/>
    </row>
    <row r="25" spans="2:28" ht="12.75" x14ac:dyDescent="0.2">
      <c r="B25" s="11"/>
      <c r="C25" s="43" t="s">
        <v>19</v>
      </c>
      <c r="E25" s="23"/>
      <c r="F25" s="23"/>
      <c r="G25" s="23"/>
      <c r="H25" s="23"/>
      <c r="I25" s="23"/>
      <c r="J25" s="23"/>
      <c r="K25" s="23"/>
      <c r="L25" s="23"/>
      <c r="M25" s="23"/>
      <c r="N25" s="43"/>
      <c r="R25" s="19"/>
      <c r="T25" s="19"/>
    </row>
    <row r="26" spans="2:28" ht="12.75" x14ac:dyDescent="0.2">
      <c r="B26" s="11"/>
      <c r="C26" s="1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2:28" ht="12.75" x14ac:dyDescent="0.2">
      <c r="B27" s="11"/>
      <c r="C27" s="1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2:28" ht="12.75" x14ac:dyDescent="0.2">
      <c r="B28" s="11"/>
      <c r="C28" s="13"/>
      <c r="D28" s="23"/>
      <c r="E28" s="23"/>
      <c r="F28" s="23"/>
      <c r="G28" s="23"/>
      <c r="H28" s="23"/>
      <c r="I28" s="41"/>
      <c r="J28" s="23"/>
      <c r="K28" s="23"/>
      <c r="L28" s="23"/>
      <c r="M28" s="23"/>
    </row>
    <row r="29" spans="2:28" ht="12.75" x14ac:dyDescent="0.2">
      <c r="B29" s="11"/>
      <c r="C29" s="13"/>
      <c r="D29" s="23"/>
      <c r="E29" s="23"/>
      <c r="F29" s="23"/>
      <c r="G29" s="23"/>
      <c r="H29" s="23"/>
      <c r="I29" s="41"/>
      <c r="J29" s="23"/>
      <c r="K29" s="23"/>
      <c r="L29" s="23"/>
      <c r="M29" s="23"/>
    </row>
    <row r="30" spans="2:28" ht="12.75" x14ac:dyDescent="0.2">
      <c r="B30" s="11"/>
      <c r="C30" s="1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2:28" ht="12.75" x14ac:dyDescent="0.2">
      <c r="B31" s="11"/>
      <c r="C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2:28" ht="12.75" x14ac:dyDescent="0.2">
      <c r="B32" s="11"/>
      <c r="C32" s="1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2:19" ht="12.75" x14ac:dyDescent="0.2">
      <c r="B33" s="11"/>
      <c r="C33" s="13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2:19" ht="12.75" x14ac:dyDescent="0.2">
      <c r="B34" s="11"/>
      <c r="C34" s="13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2:19" x14ac:dyDescent="0.2">
      <c r="B35" s="11"/>
    </row>
    <row r="36" spans="2:19" ht="18" customHeight="1" x14ac:dyDescent="0.2">
      <c r="Q36" s="1" t="s">
        <v>13</v>
      </c>
      <c r="R36" s="1" t="s">
        <v>9</v>
      </c>
      <c r="S36" s="1" t="s">
        <v>10</v>
      </c>
    </row>
    <row r="37" spans="2:19" ht="12.75" customHeight="1" x14ac:dyDescent="0.2">
      <c r="B37" s="2"/>
      <c r="C37" s="3" t="s">
        <v>5</v>
      </c>
      <c r="D37" s="5" t="s">
        <v>0</v>
      </c>
      <c r="E37" s="88" t="str">
        <f>E6</f>
        <v>1 mes</v>
      </c>
      <c r="F37" s="89"/>
      <c r="G37" s="88" t="str">
        <f>G6</f>
        <v>3 mes</v>
      </c>
      <c r="H37" s="89"/>
      <c r="I37" s="88" t="str">
        <f>I6</f>
        <v>5 mes</v>
      </c>
      <c r="J37" s="89"/>
      <c r="K37" s="88" t="str">
        <f>K6</f>
        <v>7 mes</v>
      </c>
      <c r="L37" s="89"/>
      <c r="M37" s="88" t="str">
        <f>M6</f>
        <v>9 mes</v>
      </c>
      <c r="N37" s="89"/>
      <c r="O37" s="88" t="str">
        <f>O6</f>
        <v>11 mes</v>
      </c>
      <c r="P37" s="89"/>
    </row>
    <row r="38" spans="2:19" x14ac:dyDescent="0.2">
      <c r="B38" s="28"/>
      <c r="C38" s="29" t="str">
        <f>C7</f>
        <v>EDIFICACIÓN</v>
      </c>
      <c r="D38" s="30"/>
      <c r="E38" s="30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2"/>
      <c r="R38" s="32"/>
      <c r="S38" s="32"/>
    </row>
    <row r="39" spans="2:19" x14ac:dyDescent="0.2">
      <c r="B39" s="50" t="s">
        <v>20</v>
      </c>
      <c r="C39" s="67" t="s">
        <v>21</v>
      </c>
      <c r="D39" s="70">
        <v>172000.30270500001</v>
      </c>
      <c r="E39" s="20">
        <f t="shared" ref="E39:P39" si="3">IF(ISTEXT(E8),$D39/$S39,0)</f>
        <v>57333.434235000001</v>
      </c>
      <c r="F39" s="20">
        <f t="shared" si="3"/>
        <v>57333.434235000001</v>
      </c>
      <c r="G39" s="20">
        <f t="shared" si="3"/>
        <v>57333.434235000001</v>
      </c>
      <c r="H39" s="20">
        <f t="shared" si="3"/>
        <v>0</v>
      </c>
      <c r="I39" s="20">
        <f t="shared" si="3"/>
        <v>0</v>
      </c>
      <c r="J39" s="20">
        <f t="shared" si="3"/>
        <v>0</v>
      </c>
      <c r="K39" s="20">
        <f t="shared" si="3"/>
        <v>0</v>
      </c>
      <c r="L39" s="20">
        <f t="shared" si="3"/>
        <v>0</v>
      </c>
      <c r="M39" s="20">
        <f t="shared" si="3"/>
        <v>0</v>
      </c>
      <c r="N39" s="20">
        <f t="shared" si="3"/>
        <v>0</v>
      </c>
      <c r="O39" s="20">
        <f t="shared" si="3"/>
        <v>0</v>
      </c>
      <c r="P39" s="20">
        <f t="shared" si="3"/>
        <v>0</v>
      </c>
      <c r="Q39" s="19">
        <f>SUM(E39:P39)</f>
        <v>172000.30270500001</v>
      </c>
      <c r="R39" s="1">
        <f>IF(Q39=S8,1,0)</f>
        <v>1</v>
      </c>
      <c r="S39" s="1">
        <f>COUNTA(E8:P8)</f>
        <v>3</v>
      </c>
    </row>
    <row r="40" spans="2:19" x14ac:dyDescent="0.2">
      <c r="B40" s="50" t="s">
        <v>20</v>
      </c>
      <c r="C40" s="67" t="s">
        <v>96</v>
      </c>
      <c r="D40" s="70">
        <v>572195.19426299992</v>
      </c>
      <c r="E40" s="20">
        <f t="shared" ref="E40:P40" si="4">IF(ISTEXT(E9),$D40/$S40,0)</f>
        <v>81742.170608999993</v>
      </c>
      <c r="F40" s="20">
        <f t="shared" si="4"/>
        <v>81742.170608999993</v>
      </c>
      <c r="G40" s="20">
        <f t="shared" si="4"/>
        <v>81742.170608999993</v>
      </c>
      <c r="H40" s="20">
        <f t="shared" si="4"/>
        <v>81742.170608999993</v>
      </c>
      <c r="I40" s="20">
        <f t="shared" si="4"/>
        <v>81742.170608999993</v>
      </c>
      <c r="J40" s="20">
        <f t="shared" si="4"/>
        <v>0</v>
      </c>
      <c r="K40" s="20">
        <f t="shared" si="4"/>
        <v>0</v>
      </c>
      <c r="L40" s="20">
        <f t="shared" si="4"/>
        <v>0</v>
      </c>
      <c r="M40" s="20">
        <f t="shared" si="4"/>
        <v>0</v>
      </c>
      <c r="N40" s="20">
        <f t="shared" si="4"/>
        <v>0</v>
      </c>
      <c r="O40" s="20">
        <f t="shared" si="4"/>
        <v>81742.170608999993</v>
      </c>
      <c r="P40" s="20">
        <f t="shared" si="4"/>
        <v>81742.170608999993</v>
      </c>
      <c r="Q40" s="19">
        <f>SUM(E40:P40)</f>
        <v>572195.19426300004</v>
      </c>
      <c r="R40" s="1">
        <f t="shared" ref="R40:R48" si="5">IF(Q40=S9,1,0)</f>
        <v>1</v>
      </c>
      <c r="S40" s="1">
        <f>COUNTA(E9:P9)</f>
        <v>7</v>
      </c>
    </row>
    <row r="41" spans="2:19" x14ac:dyDescent="0.2">
      <c r="B41" s="50"/>
      <c r="C41" s="67" t="s">
        <v>97</v>
      </c>
      <c r="D41" s="70">
        <v>309022.61220599996</v>
      </c>
      <c r="E41" s="20">
        <f t="shared" ref="E41:J41" si="6">IF(ISTEXT(E10),$D41/$S41,0)</f>
        <v>0</v>
      </c>
      <c r="F41" s="20">
        <f t="shared" si="6"/>
        <v>0</v>
      </c>
      <c r="G41" s="20">
        <f t="shared" si="6"/>
        <v>0</v>
      </c>
      <c r="H41" s="20">
        <f t="shared" si="6"/>
        <v>0</v>
      </c>
      <c r="I41" s="20">
        <f t="shared" si="6"/>
        <v>0</v>
      </c>
      <c r="J41" s="20">
        <f t="shared" si="6"/>
        <v>0</v>
      </c>
      <c r="K41" s="20">
        <f t="shared" ref="K41:N41" si="7">IF(ISTEXT(K10),$D41/$S41,0)</f>
        <v>51503.768700999994</v>
      </c>
      <c r="L41" s="20">
        <f t="shared" si="7"/>
        <v>51503.768700999994</v>
      </c>
      <c r="M41" s="20">
        <f t="shared" si="7"/>
        <v>51503.768700999994</v>
      </c>
      <c r="N41" s="20">
        <f t="shared" si="7"/>
        <v>51503.768700999994</v>
      </c>
      <c r="O41" s="20">
        <f t="shared" ref="O41:P47" si="8">IF(ISTEXT(O10),$D41/$S41,0)</f>
        <v>51503.768700999994</v>
      </c>
      <c r="P41" s="20">
        <f t="shared" si="8"/>
        <v>51503.768700999994</v>
      </c>
      <c r="Q41" s="19">
        <f>SUM(E41:P41)</f>
        <v>309022.61220599996</v>
      </c>
      <c r="R41" s="1">
        <f t="shared" si="5"/>
        <v>1</v>
      </c>
      <c r="S41" s="1">
        <f>COUNTA(E10:P10)</f>
        <v>6</v>
      </c>
    </row>
    <row r="42" spans="2:19" x14ac:dyDescent="0.2">
      <c r="B42" s="50"/>
      <c r="C42" s="67" t="s">
        <v>98</v>
      </c>
      <c r="D42" s="70">
        <v>30990.607724999998</v>
      </c>
      <c r="E42" s="20">
        <v>0</v>
      </c>
      <c r="F42" s="20">
        <f t="shared" ref="F42:N42" si="9">IF(ISTEXT(F11),$D42/$S42,0)</f>
        <v>0</v>
      </c>
      <c r="G42" s="20">
        <f t="shared" si="9"/>
        <v>0</v>
      </c>
      <c r="H42" s="20">
        <f t="shared" si="9"/>
        <v>0</v>
      </c>
      <c r="I42" s="20">
        <f t="shared" si="9"/>
        <v>0</v>
      </c>
      <c r="J42" s="20">
        <f t="shared" si="9"/>
        <v>0</v>
      </c>
      <c r="K42" s="20">
        <f t="shared" si="9"/>
        <v>0</v>
      </c>
      <c r="L42" s="20">
        <f t="shared" si="9"/>
        <v>0</v>
      </c>
      <c r="M42" s="20">
        <f t="shared" si="9"/>
        <v>7747.6519312499995</v>
      </c>
      <c r="N42" s="20">
        <f t="shared" si="9"/>
        <v>7747.6519312499995</v>
      </c>
      <c r="O42" s="20">
        <f t="shared" si="8"/>
        <v>7747.6519312499995</v>
      </c>
      <c r="P42" s="20">
        <f t="shared" si="8"/>
        <v>7747.6519312499995</v>
      </c>
      <c r="Q42" s="19">
        <f>SUM(E42:P42)</f>
        <v>30990.607724999998</v>
      </c>
      <c r="R42" s="1">
        <f t="shared" si="5"/>
        <v>1</v>
      </c>
      <c r="S42" s="1">
        <f t="shared" ref="S42:S48" si="10">COUNTA(E11:P11)</f>
        <v>4</v>
      </c>
    </row>
    <row r="43" spans="2:19" x14ac:dyDescent="0.2">
      <c r="B43" s="50" t="s">
        <v>22</v>
      </c>
      <c r="C43" s="67" t="s">
        <v>99</v>
      </c>
      <c r="D43" s="70">
        <v>93204.208635999996</v>
      </c>
      <c r="E43" s="20">
        <v>0</v>
      </c>
      <c r="F43" s="20">
        <f t="shared" ref="F43:N43" si="11">IF(ISTEXT(F12),$D43/$S43,0)</f>
        <v>0</v>
      </c>
      <c r="G43" s="20">
        <f t="shared" si="11"/>
        <v>0</v>
      </c>
      <c r="H43" s="20">
        <f t="shared" si="11"/>
        <v>0</v>
      </c>
      <c r="I43" s="20">
        <f t="shared" si="11"/>
        <v>0</v>
      </c>
      <c r="J43" s="20">
        <f t="shared" si="11"/>
        <v>0</v>
      </c>
      <c r="K43" s="20">
        <f t="shared" si="11"/>
        <v>0</v>
      </c>
      <c r="L43" s="20">
        <f t="shared" si="11"/>
        <v>23301.052158999999</v>
      </c>
      <c r="M43" s="20">
        <f t="shared" si="11"/>
        <v>23301.052158999999</v>
      </c>
      <c r="N43" s="20">
        <f t="shared" si="11"/>
        <v>23301.052158999999</v>
      </c>
      <c r="O43" s="20">
        <f t="shared" si="8"/>
        <v>23301.052158999999</v>
      </c>
      <c r="P43" s="20">
        <f t="shared" si="8"/>
        <v>0</v>
      </c>
      <c r="Q43" s="19">
        <f t="shared" ref="Q43:Q49" si="12">SUM(E43:P43)</f>
        <v>93204.208635999996</v>
      </c>
      <c r="R43" s="1">
        <f t="shared" si="5"/>
        <v>1</v>
      </c>
      <c r="S43" s="1">
        <f t="shared" si="10"/>
        <v>4</v>
      </c>
    </row>
    <row r="44" spans="2:19" x14ac:dyDescent="0.2">
      <c r="B44" s="50" t="s">
        <v>24</v>
      </c>
      <c r="C44" s="67" t="s">
        <v>100</v>
      </c>
      <c r="D44" s="70">
        <v>223821.32457299999</v>
      </c>
      <c r="E44" s="20">
        <f>IF(ISTEXT(E13),$D44/$S44,0)</f>
        <v>0</v>
      </c>
      <c r="F44" s="20">
        <f t="shared" ref="F44:N44" si="13">IF(ISTEXT(F13),$D44/$S44,0)</f>
        <v>31974.474939</v>
      </c>
      <c r="G44" s="20">
        <f t="shared" si="13"/>
        <v>31974.474939</v>
      </c>
      <c r="H44" s="20">
        <f t="shared" si="13"/>
        <v>31974.474939</v>
      </c>
      <c r="I44" s="20">
        <f t="shared" si="13"/>
        <v>31974.474939</v>
      </c>
      <c r="J44" s="20">
        <f t="shared" si="13"/>
        <v>31974.474939</v>
      </c>
      <c r="K44" s="20">
        <f t="shared" si="13"/>
        <v>31974.474939</v>
      </c>
      <c r="L44" s="20">
        <f t="shared" si="13"/>
        <v>31974.474939</v>
      </c>
      <c r="M44" s="20">
        <f t="shared" si="13"/>
        <v>0</v>
      </c>
      <c r="N44" s="20">
        <f t="shared" si="13"/>
        <v>0</v>
      </c>
      <c r="O44" s="20">
        <f t="shared" si="8"/>
        <v>0</v>
      </c>
      <c r="P44" s="20">
        <f t="shared" si="8"/>
        <v>0</v>
      </c>
      <c r="Q44" s="19">
        <f>SUM(E44:P44)</f>
        <v>223821.32457300002</v>
      </c>
      <c r="R44" s="1">
        <f t="shared" si="5"/>
        <v>1</v>
      </c>
      <c r="S44" s="1">
        <f t="shared" si="10"/>
        <v>7</v>
      </c>
    </row>
    <row r="45" spans="2:19" x14ac:dyDescent="0.2">
      <c r="B45" s="50" t="s">
        <v>25</v>
      </c>
      <c r="C45" s="67" t="s">
        <v>101</v>
      </c>
      <c r="D45" s="70">
        <v>56865.02036599999</v>
      </c>
      <c r="E45" s="20">
        <f>IF(ISTEXT(E14),$D45/$S45,0)</f>
        <v>0</v>
      </c>
      <c r="F45" s="20">
        <f t="shared" ref="F45:N45" si="14">IF(ISTEXT(F14),$D45/$S45,0)</f>
        <v>0</v>
      </c>
      <c r="G45" s="20">
        <f t="shared" si="14"/>
        <v>0</v>
      </c>
      <c r="H45" s="20">
        <f t="shared" si="14"/>
        <v>0</v>
      </c>
      <c r="I45" s="20">
        <f t="shared" si="14"/>
        <v>0</v>
      </c>
      <c r="J45" s="20">
        <f t="shared" si="14"/>
        <v>0</v>
      </c>
      <c r="K45" s="20">
        <f t="shared" si="14"/>
        <v>0</v>
      </c>
      <c r="L45" s="20">
        <f t="shared" si="14"/>
        <v>14216.255091499997</v>
      </c>
      <c r="M45" s="20">
        <f t="shared" si="14"/>
        <v>14216.255091499997</v>
      </c>
      <c r="N45" s="20">
        <f t="shared" si="14"/>
        <v>14216.255091499997</v>
      </c>
      <c r="O45" s="20">
        <f t="shared" si="8"/>
        <v>14216.255091499997</v>
      </c>
      <c r="P45" s="20">
        <f t="shared" si="8"/>
        <v>0</v>
      </c>
      <c r="Q45" s="19">
        <f>SUM(E45:P45)</f>
        <v>56865.02036599999</v>
      </c>
      <c r="R45" s="1">
        <f t="shared" si="5"/>
        <v>1</v>
      </c>
      <c r="S45" s="1">
        <f t="shared" si="10"/>
        <v>4</v>
      </c>
    </row>
    <row r="46" spans="2:19" x14ac:dyDescent="0.2">
      <c r="B46" s="50"/>
      <c r="C46" s="67" t="s">
        <v>102</v>
      </c>
      <c r="D46" s="70">
        <v>2854.8033359999999</v>
      </c>
      <c r="E46" s="20">
        <f>IF(ISTEXT(E15),$D46/$S46,0)</f>
        <v>0</v>
      </c>
      <c r="F46" s="20">
        <f t="shared" ref="F46:N46" si="15">IF(ISTEXT(F15),$D46/$S46,0)</f>
        <v>0</v>
      </c>
      <c r="G46" s="20">
        <f t="shared" si="15"/>
        <v>0</v>
      </c>
      <c r="H46" s="20">
        <f t="shared" si="15"/>
        <v>2854.8033359999999</v>
      </c>
      <c r="I46" s="20">
        <f t="shared" si="15"/>
        <v>0</v>
      </c>
      <c r="J46" s="20">
        <f t="shared" si="15"/>
        <v>0</v>
      </c>
      <c r="K46" s="20">
        <f t="shared" si="15"/>
        <v>0</v>
      </c>
      <c r="L46" s="20">
        <f t="shared" si="15"/>
        <v>0</v>
      </c>
      <c r="M46" s="20">
        <f t="shared" si="15"/>
        <v>0</v>
      </c>
      <c r="N46" s="20">
        <f t="shared" si="15"/>
        <v>0</v>
      </c>
      <c r="O46" s="20">
        <f t="shared" si="8"/>
        <v>0</v>
      </c>
      <c r="P46" s="20">
        <f t="shared" si="8"/>
        <v>0</v>
      </c>
      <c r="Q46" s="19">
        <f>SUM(E46:P46)</f>
        <v>2854.8033359999999</v>
      </c>
      <c r="R46" s="1">
        <f t="shared" si="5"/>
        <v>1</v>
      </c>
      <c r="S46" s="1">
        <f t="shared" si="10"/>
        <v>1</v>
      </c>
    </row>
    <row r="47" spans="2:19" x14ac:dyDescent="0.2">
      <c r="B47" s="50" t="s">
        <v>26</v>
      </c>
      <c r="C47" s="67" t="s">
        <v>103</v>
      </c>
      <c r="D47" s="70">
        <v>87853.108265999996</v>
      </c>
      <c r="E47" s="20">
        <f>IF(ISTEXT(E16),$D47/$S47,0)</f>
        <v>0</v>
      </c>
      <c r="F47" s="20">
        <f t="shared" ref="F47:N47" si="16">IF(ISTEXT(F16),$D47/$S47,0)</f>
        <v>0</v>
      </c>
      <c r="G47" s="20">
        <f t="shared" si="16"/>
        <v>0</v>
      </c>
      <c r="H47" s="20">
        <f t="shared" si="16"/>
        <v>0</v>
      </c>
      <c r="I47" s="20">
        <f t="shared" si="16"/>
        <v>10981.638533249999</v>
      </c>
      <c r="J47" s="20">
        <f t="shared" si="16"/>
        <v>10981.638533249999</v>
      </c>
      <c r="K47" s="20">
        <f t="shared" si="16"/>
        <v>10981.638533249999</v>
      </c>
      <c r="L47" s="20">
        <f t="shared" si="16"/>
        <v>10981.638533249999</v>
      </c>
      <c r="M47" s="20">
        <f t="shared" si="16"/>
        <v>10981.638533249999</v>
      </c>
      <c r="N47" s="20">
        <f t="shared" si="16"/>
        <v>10981.638533249999</v>
      </c>
      <c r="O47" s="20">
        <f t="shared" si="8"/>
        <v>10981.638533249999</v>
      </c>
      <c r="P47" s="20">
        <f t="shared" si="8"/>
        <v>10981.638533249999</v>
      </c>
      <c r="Q47" s="19">
        <f t="shared" si="12"/>
        <v>87853.108265999996</v>
      </c>
      <c r="R47" s="1">
        <f t="shared" si="5"/>
        <v>1</v>
      </c>
      <c r="S47" s="1">
        <f t="shared" si="10"/>
        <v>8</v>
      </c>
    </row>
    <row r="48" spans="2:19" x14ac:dyDescent="0.2">
      <c r="B48" s="50" t="s">
        <v>28</v>
      </c>
      <c r="C48" s="67" t="s">
        <v>104</v>
      </c>
      <c r="D48" s="70">
        <v>7734.0340769999993</v>
      </c>
      <c r="E48" s="20">
        <f>IF(ISTEXT(E17),$D48/$S48,0)</f>
        <v>0</v>
      </c>
      <c r="F48" s="20">
        <f t="shared" ref="F48:P48" si="17">IF(ISTEXT(F17),$D48/$S48,0)</f>
        <v>773.40340769999989</v>
      </c>
      <c r="G48" s="20">
        <f t="shared" si="17"/>
        <v>773.40340769999989</v>
      </c>
      <c r="H48" s="20">
        <f t="shared" si="17"/>
        <v>773.40340769999989</v>
      </c>
      <c r="I48" s="20">
        <f t="shared" si="17"/>
        <v>773.40340769999989</v>
      </c>
      <c r="J48" s="20">
        <f t="shared" si="17"/>
        <v>773.40340769999989</v>
      </c>
      <c r="K48" s="20">
        <f t="shared" si="17"/>
        <v>773.40340769999989</v>
      </c>
      <c r="L48" s="20">
        <f t="shared" si="17"/>
        <v>773.40340769999989</v>
      </c>
      <c r="M48" s="20">
        <f t="shared" si="17"/>
        <v>773.40340769999989</v>
      </c>
      <c r="N48" s="20">
        <f t="shared" si="17"/>
        <v>773.40340769999989</v>
      </c>
      <c r="O48" s="20">
        <f t="shared" si="17"/>
        <v>773.40340769999989</v>
      </c>
      <c r="P48" s="20">
        <f t="shared" si="17"/>
        <v>0</v>
      </c>
      <c r="Q48" s="19">
        <f>SUM(E48:P48)</f>
        <v>7734.0340769999975</v>
      </c>
      <c r="R48" s="1">
        <f t="shared" si="5"/>
        <v>1</v>
      </c>
      <c r="S48" s="1">
        <f t="shared" si="10"/>
        <v>10</v>
      </c>
    </row>
    <row r="49" spans="4:18" x14ac:dyDescent="0.2">
      <c r="D49" s="21">
        <f>SUM(D39:D48)</f>
        <v>1556541.216153</v>
      </c>
      <c r="E49" s="22">
        <f t="shared" ref="E49:P49" si="18">SUM(E38:E48)</f>
        <v>139075.60484399999</v>
      </c>
      <c r="F49" s="22">
        <f t="shared" si="18"/>
        <v>171823.4831907</v>
      </c>
      <c r="G49" s="22">
        <f t="shared" si="18"/>
        <v>171823.4831907</v>
      </c>
      <c r="H49" s="22">
        <f t="shared" si="18"/>
        <v>117344.85229169999</v>
      </c>
      <c r="I49" s="22">
        <f t="shared" si="18"/>
        <v>125471.68748894999</v>
      </c>
      <c r="J49" s="22">
        <f t="shared" si="18"/>
        <v>43729.516879950002</v>
      </c>
      <c r="K49" s="22">
        <f t="shared" si="18"/>
        <v>95233.285580949989</v>
      </c>
      <c r="L49" s="22">
        <f t="shared" si="18"/>
        <v>132750.59283144999</v>
      </c>
      <c r="M49" s="22">
        <f t="shared" si="18"/>
        <v>108523.7698237</v>
      </c>
      <c r="N49" s="22">
        <f t="shared" si="18"/>
        <v>108523.7698237</v>
      </c>
      <c r="O49" s="22">
        <f t="shared" si="18"/>
        <v>190265.94043270001</v>
      </c>
      <c r="P49" s="22">
        <f t="shared" si="18"/>
        <v>151975.22977449998</v>
      </c>
      <c r="Q49" s="19">
        <f t="shared" si="12"/>
        <v>1556541.216153</v>
      </c>
    </row>
    <row r="50" spans="4:18" s="36" customFormat="1" ht="26.25" customHeight="1" x14ac:dyDescent="0.2">
      <c r="D50" s="37"/>
      <c r="E50" s="38">
        <f>E49</f>
        <v>139075.60484399999</v>
      </c>
      <c r="F50" s="38">
        <f>+E50+F49</f>
        <v>310899.08803470002</v>
      </c>
      <c r="G50" s="38">
        <f>+F50+G49</f>
        <v>482722.57122540002</v>
      </c>
      <c r="H50" s="38">
        <f t="shared" ref="H50:O50" si="19">+G50+H49</f>
        <v>600067.42351710005</v>
      </c>
      <c r="I50" s="38">
        <f t="shared" si="19"/>
        <v>725539.11100605002</v>
      </c>
      <c r="J50" s="38">
        <f>+I50+J49</f>
        <v>769268.62788599997</v>
      </c>
      <c r="K50" s="38">
        <f t="shared" si="19"/>
        <v>864501.91346694995</v>
      </c>
      <c r="L50" s="38">
        <f t="shared" si="19"/>
        <v>997252.5062984</v>
      </c>
      <c r="M50" s="38">
        <f>+L50+M49</f>
        <v>1105776.2761221</v>
      </c>
      <c r="N50" s="38">
        <f>+M50+N49</f>
        <v>1214300.0459457999</v>
      </c>
      <c r="O50" s="38">
        <f t="shared" si="19"/>
        <v>1404565.9863785</v>
      </c>
      <c r="P50" s="38">
        <f>+O50+P49</f>
        <v>1556541.216153</v>
      </c>
      <c r="Q50" s="19">
        <f>SUM(A50:P50)</f>
        <v>10170510.370878</v>
      </c>
      <c r="R50" s="1"/>
    </row>
    <row r="51" spans="4:18" ht="12.75" x14ac:dyDescent="0.2">
      <c r="E51" s="81">
        <f>SUM(E49:H49)</f>
        <v>600067.42351710005</v>
      </c>
      <c r="F51" s="82"/>
      <c r="G51" s="82"/>
      <c r="H51" s="83"/>
      <c r="I51" s="81">
        <f>SUM(I49:L49,E51)</f>
        <v>997252.5062984</v>
      </c>
      <c r="J51" s="82"/>
      <c r="K51" s="82"/>
      <c r="L51" s="83"/>
      <c r="M51" s="81">
        <f>SUM(M49:P49,I51)</f>
        <v>1556541.216153</v>
      </c>
      <c r="N51" s="82"/>
      <c r="O51" s="82"/>
      <c r="P51" s="83"/>
      <c r="Q51" s="19">
        <f>SUM(A51:P51)</f>
        <v>3153861.1459685001</v>
      </c>
    </row>
    <row r="53" spans="4:18" x14ac:dyDescent="0.2">
      <c r="H53" s="48"/>
    </row>
    <row r="56" spans="4:18" x14ac:dyDescent="0.2">
      <c r="D56" s="21"/>
    </row>
    <row r="74" spans="9:9" x14ac:dyDescent="0.2">
      <c r="I74" s="46"/>
    </row>
    <row r="75" spans="9:9" x14ac:dyDescent="0.2">
      <c r="I75" s="46"/>
    </row>
    <row r="76" spans="9:9" x14ac:dyDescent="0.2">
      <c r="I76" s="46"/>
    </row>
    <row r="77" spans="9:9" x14ac:dyDescent="0.2">
      <c r="I77" s="46"/>
    </row>
    <row r="78" spans="9:9" x14ac:dyDescent="0.2">
      <c r="I78" s="46"/>
    </row>
    <row r="79" spans="9:9" x14ac:dyDescent="0.2">
      <c r="I79" s="46"/>
    </row>
    <row r="80" spans="9:9" x14ac:dyDescent="0.2">
      <c r="I80" s="46"/>
    </row>
    <row r="81" spans="9:18" x14ac:dyDescent="0.2">
      <c r="I81" s="46"/>
    </row>
    <row r="82" spans="9:18" x14ac:dyDescent="0.2">
      <c r="I82" s="46"/>
    </row>
    <row r="83" spans="9:18" x14ac:dyDescent="0.2">
      <c r="I83" s="46"/>
    </row>
    <row r="84" spans="9:18" x14ac:dyDescent="0.2">
      <c r="I84" s="46"/>
    </row>
    <row r="85" spans="9:18" x14ac:dyDescent="0.2">
      <c r="I85" s="46"/>
    </row>
    <row r="86" spans="9:18" x14ac:dyDescent="0.2">
      <c r="I86" s="46"/>
      <c r="P86" s="45"/>
      <c r="R86" s="44"/>
    </row>
    <row r="87" spans="9:18" x14ac:dyDescent="0.2">
      <c r="I87" s="47"/>
      <c r="P87" s="45"/>
      <c r="R87" s="44"/>
    </row>
    <row r="88" spans="9:18" x14ac:dyDescent="0.2">
      <c r="P88" s="45"/>
      <c r="R88" s="44"/>
    </row>
    <row r="89" spans="9:18" x14ac:dyDescent="0.2">
      <c r="P89" s="45"/>
      <c r="R89" s="44"/>
    </row>
    <row r="90" spans="9:18" x14ac:dyDescent="0.2">
      <c r="P90" s="45"/>
      <c r="R90" s="44"/>
    </row>
    <row r="91" spans="9:18" x14ac:dyDescent="0.2">
      <c r="P91" s="45"/>
      <c r="R91" s="44"/>
    </row>
    <row r="92" spans="9:18" x14ac:dyDescent="0.2">
      <c r="P92" s="45"/>
      <c r="R92" s="44"/>
    </row>
    <row r="93" spans="9:18" x14ac:dyDescent="0.2">
      <c r="P93" s="45"/>
      <c r="R93" s="44"/>
    </row>
    <row r="94" spans="9:18" x14ac:dyDescent="0.2">
      <c r="P94" s="45"/>
      <c r="R94" s="44"/>
    </row>
    <row r="95" spans="9:18" x14ac:dyDescent="0.2">
      <c r="P95" s="45"/>
      <c r="R95" s="44"/>
    </row>
    <row r="96" spans="9:18" x14ac:dyDescent="0.2">
      <c r="P96" s="45"/>
      <c r="R96" s="44"/>
    </row>
    <row r="97" spans="8:18" x14ac:dyDescent="0.2">
      <c r="P97" s="45"/>
      <c r="R97" s="44"/>
    </row>
    <row r="98" spans="8:18" x14ac:dyDescent="0.2">
      <c r="P98" s="45"/>
      <c r="R98" s="44"/>
    </row>
    <row r="99" spans="8:18" x14ac:dyDescent="0.2">
      <c r="P99" s="45"/>
      <c r="R99" s="44"/>
    </row>
    <row r="100" spans="8:18" x14ac:dyDescent="0.2">
      <c r="P100" s="45"/>
      <c r="R100" s="44"/>
    </row>
    <row r="101" spans="8:18" x14ac:dyDescent="0.2">
      <c r="P101" s="45"/>
      <c r="R101" s="44"/>
    </row>
    <row r="102" spans="8:18" x14ac:dyDescent="0.2">
      <c r="P102" s="45"/>
      <c r="R102" s="44"/>
    </row>
    <row r="103" spans="8:18" x14ac:dyDescent="0.2">
      <c r="P103" s="45"/>
      <c r="R103" s="44"/>
    </row>
    <row r="104" spans="8:18" x14ac:dyDescent="0.2">
      <c r="P104" s="45"/>
      <c r="R104" s="44"/>
    </row>
    <row r="105" spans="8:18" x14ac:dyDescent="0.2">
      <c r="P105" s="45"/>
      <c r="R105" s="44"/>
    </row>
    <row r="109" spans="8:18" x14ac:dyDescent="0.2">
      <c r="H109" s="45"/>
      <c r="J109" s="45"/>
    </row>
    <row r="110" spans="8:18" x14ac:dyDescent="0.2">
      <c r="H110" s="45"/>
      <c r="J110" s="45"/>
    </row>
    <row r="111" spans="8:18" x14ac:dyDescent="0.2">
      <c r="H111" s="45"/>
      <c r="J111" s="45"/>
    </row>
    <row r="112" spans="8:18" x14ac:dyDescent="0.2">
      <c r="H112" s="45"/>
      <c r="J112" s="45"/>
    </row>
    <row r="113" spans="8:10" x14ac:dyDescent="0.2">
      <c r="H113" s="45"/>
      <c r="J113" s="45"/>
    </row>
    <row r="114" spans="8:10" x14ac:dyDescent="0.2">
      <c r="H114" s="45"/>
      <c r="J114" s="45"/>
    </row>
    <row r="115" spans="8:10" x14ac:dyDescent="0.2">
      <c r="H115" s="45"/>
      <c r="J115" s="45"/>
    </row>
    <row r="116" spans="8:10" x14ac:dyDescent="0.2">
      <c r="H116" s="45"/>
      <c r="J116" s="45"/>
    </row>
    <row r="117" spans="8:10" x14ac:dyDescent="0.2">
      <c r="H117" s="45"/>
      <c r="J117" s="45"/>
    </row>
    <row r="118" spans="8:10" x14ac:dyDescent="0.2">
      <c r="H118" s="45"/>
      <c r="J118" s="45"/>
    </row>
    <row r="126" spans="8:10" x14ac:dyDescent="0.2">
      <c r="H126" s="45"/>
      <c r="J126" s="45"/>
    </row>
  </sheetData>
  <mergeCells count="18">
    <mergeCell ref="E5:H5"/>
    <mergeCell ref="I5:L5"/>
    <mergeCell ref="M5:P5"/>
    <mergeCell ref="E20:H20"/>
    <mergeCell ref="I20:L20"/>
    <mergeCell ref="M20:P20"/>
    <mergeCell ref="E51:H51"/>
    <mergeCell ref="I51:L51"/>
    <mergeCell ref="M51:P51"/>
    <mergeCell ref="E21:H21"/>
    <mergeCell ref="I21:L21"/>
    <mergeCell ref="M21:P21"/>
    <mergeCell ref="E37:F37"/>
    <mergeCell ref="G37:H37"/>
    <mergeCell ref="I37:J37"/>
    <mergeCell ref="K37:L37"/>
    <mergeCell ref="M37:N37"/>
    <mergeCell ref="O37:P37"/>
  </mergeCells>
  <conditionalFormatting sqref="E12:P14 E16:P18 E8:P8">
    <cfRule type="cellIs" dxfId="4" priority="8" stopIfTrue="1" operator="equal">
      <formula>"."</formula>
    </cfRule>
  </conditionalFormatting>
  <conditionalFormatting sqref="E9:P9">
    <cfRule type="cellIs" dxfId="3" priority="4" stopIfTrue="1" operator="equal">
      <formula>"."</formula>
    </cfRule>
  </conditionalFormatting>
  <conditionalFormatting sqref="E10:P10">
    <cfRule type="cellIs" dxfId="2" priority="3" stopIfTrue="1" operator="equal">
      <formula>"."</formula>
    </cfRule>
  </conditionalFormatting>
  <conditionalFormatting sqref="E11:P11">
    <cfRule type="cellIs" dxfId="1" priority="2" stopIfTrue="1" operator="equal">
      <formula>"."</formula>
    </cfRule>
  </conditionalFormatting>
  <conditionalFormatting sqref="E15:P15">
    <cfRule type="cellIs" dxfId="0" priority="1" stopIfTrue="1" operator="equal">
      <formula>"."</formula>
    </cfRule>
  </conditionalFormatting>
  <printOptions horizontalCentered="1" verticalCentered="1"/>
  <pageMargins left="0.82677165354330717" right="3.937007874015748E-2" top="0.74803149606299213" bottom="0.74803149606299213" header="0.31496062992125984" footer="0.31496062992125984"/>
  <pageSetup paperSize="9" scale="65" orientation="landscape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RESUMEN</vt:lpstr>
      <vt:lpstr>ALA SUR </vt:lpstr>
      <vt:lpstr>ALA NORTE</vt:lpstr>
      <vt:lpstr>GIMNASIO</vt:lpstr>
      <vt:lpstr>URBANIZACION</vt:lpstr>
      <vt:lpstr>'ALA NORTE'!Área_de_impresión</vt:lpstr>
      <vt:lpstr>'ALA SUR '!Área_de_impresión</vt:lpstr>
      <vt:lpstr>GIMNASIO!Área_de_impresión</vt:lpstr>
      <vt:lpstr>RESUMEN!Área_de_impresión</vt:lpstr>
      <vt:lpstr>URBANIZACION!Área_de_impresión</vt:lpstr>
    </vt:vector>
  </TitlesOfParts>
  <Company>SIXGROUP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</dc:creator>
  <cp:lastModifiedBy>Usuario</cp:lastModifiedBy>
  <cp:lastPrinted>2020-12-09T16:54:19Z</cp:lastPrinted>
  <dcterms:created xsi:type="dcterms:W3CDTF">1997-03-18T11:51:43Z</dcterms:created>
  <dcterms:modified xsi:type="dcterms:W3CDTF">2020-12-11T11:23:52Z</dcterms:modified>
</cp:coreProperties>
</file>